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38625" windowHeight="21105" tabRatio="878"/>
  </bookViews>
  <sheets>
    <sheet name="Таблица 1.2" sheetId="2" r:id="rId1"/>
    <sheet name="Таблица 2.3" sheetId="141" r:id="rId2"/>
    <sheet name="Таблица 2.4" sheetId="100" r:id="rId3"/>
    <sheet name="Таблица 2.9 " sheetId="127" r:id="rId4"/>
    <sheet name="Таблица 2.23 искл." sheetId="45" r:id="rId5"/>
    <sheet name="Таблица 2.24" sheetId="163" r:id="rId6"/>
    <sheet name="Таблица 2.25" sheetId="148" r:id="rId7"/>
    <sheet name="Таблица 2.27" sheetId="149" r:id="rId8"/>
    <sheet name="Таблица 2.29" sheetId="150" r:id="rId9"/>
    <sheet name="Таблица 2.30" sheetId="151" r:id="rId10"/>
    <sheet name="Таблица 2.31" sheetId="152" r:id="rId11"/>
    <sheet name="Таблица 2.32 искл." sheetId="121" r:id="rId12"/>
    <sheet name="Таблица 2.33" sheetId="153" r:id="rId13"/>
    <sheet name="Таблица 2.34" sheetId="154" r:id="rId14"/>
    <sheet name="Таблица 2.36" sheetId="96" r:id="rId15"/>
    <sheet name="Таблица 2.38" sheetId="143" r:id="rId16"/>
    <sheet name="Таблица 2.39" sheetId="142" r:id="rId17"/>
    <sheet name="Таблица 2.40 новая" sheetId="131" r:id="rId18"/>
    <sheet name="Таблица 2.41 новая" sheetId="139" r:id="rId19"/>
    <sheet name="Таблица 2.42 новая" sheetId="140" r:id="rId20"/>
    <sheet name="Таблица 2.43 новая" sheetId="144" r:id="rId21"/>
    <sheet name="Таблица 2.44 новая" sheetId="145" r:id="rId22"/>
    <sheet name="Таблица 3.6" sheetId="156" r:id="rId23"/>
    <sheet name="Таблица 3.9" sheetId="10" r:id="rId24"/>
    <sheet name="Таблица 4.5 новая" sheetId="136" r:id="rId25"/>
  </sheets>
  <externalReferences>
    <externalReference r:id="rId26"/>
    <externalReference r:id="rId27"/>
  </externalReferences>
  <definedNames>
    <definedName name="___INDEX_SHEET___ASAP_Utilities" localSheetId="5">'[1]Index sheet'!#REF!</definedName>
    <definedName name="___INDEX_SHEET___ASAP_Utilities">#REF!</definedName>
    <definedName name="_xlnm._FilterDatabase" localSheetId="7" hidden="1">'Таблица 2.27'!$A$5:$H$49</definedName>
    <definedName name="_xlnm._FilterDatabase" localSheetId="8" hidden="1">'Таблица 2.29'!$A$12:$Q$51</definedName>
    <definedName name="_xlnm._FilterDatabase" localSheetId="13" hidden="1">'Таблица 2.34'!$A$5:$Q$16</definedName>
    <definedName name="_xlnm._FilterDatabase" localSheetId="14" hidden="1">'Таблица 2.36'!$A$5:$O$13</definedName>
    <definedName name="_xlnm._FilterDatabase" localSheetId="15" hidden="1">'Таблица 2.38'!$A$5:$O$14</definedName>
    <definedName name="_xlnm._FilterDatabase" localSheetId="16" hidden="1">'Таблица 2.39'!$A$5:$S$17</definedName>
    <definedName name="_xlnm._FilterDatabase" localSheetId="2" hidden="1">'Таблица 2.4'!$A$5:$Q$34</definedName>
    <definedName name="_xlnm._FilterDatabase" localSheetId="20" hidden="1">'Таблица 2.43 новая'!$A$5:$D$7</definedName>
    <definedName name="_xlnm._FilterDatabase" localSheetId="3" hidden="1">'Таблица 2.9 '!$A$5:$N$8</definedName>
    <definedName name="_xlnm.Print_Titles" localSheetId="17">'Таблица 2.40 новая'!$5:$5</definedName>
    <definedName name="й" localSheetId="5">'[1]Index sheet'!#REF!</definedName>
    <definedName name="й">'[2]Index sheet'!#REF!</definedName>
    <definedName name="_xlnm.Print_Area" localSheetId="0">'Таблица 1.2'!$A$1:$F$37</definedName>
    <definedName name="_xlnm.Print_Area" localSheetId="4">'Таблица 2.23 искл.'!$A$1:$F$7</definedName>
    <definedName name="_xlnm.Print_Area" localSheetId="5">'Таблица 2.24'!$A$1:$H$8</definedName>
    <definedName name="_xlnm.Print_Area" localSheetId="6">'Таблица 2.25'!$A$1:$J$8</definedName>
    <definedName name="_xlnm.Print_Area" localSheetId="7">'Таблица 2.27'!$A$1:$H$49</definedName>
    <definedName name="_xlnm.Print_Area" localSheetId="8">'Таблица 2.29'!$A$1:$H$11</definedName>
    <definedName name="_xlnm.Print_Area" localSheetId="1">'Таблица 2.3'!$A$1:$H$30</definedName>
    <definedName name="_xlnm.Print_Area" localSheetId="9">'Таблица 2.30'!$A$1:$H$7</definedName>
    <definedName name="_xlnm.Print_Area" localSheetId="10">'Таблица 2.31'!$A$1:$H$7</definedName>
    <definedName name="_xlnm.Print_Area" localSheetId="11">'Таблица 2.32 искл.'!$A$1:$F$7</definedName>
    <definedName name="_xlnm.Print_Area" localSheetId="12">'Таблица 2.33'!$A$1:$H$7</definedName>
    <definedName name="_xlnm.Print_Area" localSheetId="13">'Таблица 2.34'!$A$1:$H$17</definedName>
    <definedName name="_xlnm.Print_Area" localSheetId="14">'Таблица 2.36'!$A$1:$F$13</definedName>
    <definedName name="_xlnm.Print_Area" localSheetId="15">'Таблица 2.38'!$A$1:$F$23</definedName>
    <definedName name="_xlnm.Print_Area" localSheetId="16">'Таблица 2.39'!$A$1:$J$17</definedName>
    <definedName name="_xlnm.Print_Area" localSheetId="2">'Таблица 2.4'!$A$1:$F$7</definedName>
    <definedName name="_xlnm.Print_Area" localSheetId="17">'Таблица 2.40 новая'!$A$1:$D$7</definedName>
    <definedName name="_xlnm.Print_Area" localSheetId="18">'Таблица 2.41 новая'!$A$1:$D$7</definedName>
    <definedName name="_xlnm.Print_Area" localSheetId="19">'Таблица 2.42 новая'!$A$1:$D$31</definedName>
    <definedName name="_xlnm.Print_Area" localSheetId="20">'Таблица 2.43 новая'!$A$1:$D$7</definedName>
    <definedName name="_xlnm.Print_Area" localSheetId="21">'Таблица 2.44 новая'!$A$1:$D$9</definedName>
    <definedName name="_xlnm.Print_Area" localSheetId="3">'Таблица 2.9 '!$A$1:$F$18</definedName>
    <definedName name="_xlnm.Print_Area" localSheetId="22">'Таблица 3.6'!$A$1:$J$38</definedName>
    <definedName name="_xlnm.Print_Area" localSheetId="23">'Таблица 3.9'!$A$1:$J$37</definedName>
    <definedName name="_xlnm.Print_Area" localSheetId="24">'Таблица 4.5 новая'!$A$1:$H$7</definedName>
    <definedName name="стало">'[1]Index sheet'!#REF!</definedName>
    <definedName name="Таблица2.49">'[2]Index sheet'!#REF!</definedName>
    <definedName name="ц" localSheetId="5">'[1]Index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21" l="1"/>
  <c r="M2" i="121"/>
  <c r="L2" i="121"/>
  <c r="E6" i="121"/>
  <c r="P3" i="163" l="1"/>
  <c r="O3" i="163"/>
  <c r="N3" i="163"/>
  <c r="P2" i="163"/>
  <c r="O2" i="163"/>
  <c r="N2" i="163"/>
  <c r="F6" i="163"/>
  <c r="B8" i="163"/>
  <c r="C8" i="163"/>
  <c r="D7" i="163"/>
  <c r="D6" i="163"/>
  <c r="D8" i="163" s="1"/>
  <c r="H8" i="163"/>
  <c r="G8" i="163"/>
  <c r="F7" i="163"/>
  <c r="P1" i="163" a="1"/>
  <c r="O1" i="163" a="1"/>
  <c r="N1" i="163" a="1"/>
  <c r="N1" i="163" l="1"/>
  <c r="O1" i="163"/>
  <c r="P1" i="163"/>
  <c r="E8" i="163"/>
  <c r="F8" i="163" l="1"/>
  <c r="D9" i="145" l="1"/>
  <c r="C9" i="145"/>
  <c r="L2" i="145"/>
  <c r="K2" i="145"/>
  <c r="J2" i="145"/>
  <c r="J1" i="145" a="1"/>
  <c r="K1" i="145" a="1"/>
  <c r="L1" i="145" a="1"/>
  <c r="K1" i="145" l="1"/>
  <c r="L1" i="145"/>
  <c r="J1" i="145"/>
  <c r="F6" i="148" l="1"/>
  <c r="C18" i="127"/>
  <c r="D18" i="127"/>
  <c r="E18" i="127"/>
  <c r="F18" i="127"/>
  <c r="P2" i="136" l="1"/>
  <c r="O2" i="136"/>
  <c r="N2" i="136"/>
  <c r="P2" i="10"/>
  <c r="Q3" i="156"/>
  <c r="P2" i="156"/>
  <c r="K2" i="144"/>
  <c r="J2" i="140"/>
  <c r="L2" i="131"/>
  <c r="Q3" i="142"/>
  <c r="P2" i="142"/>
  <c r="M2" i="96"/>
  <c r="P2" i="153"/>
  <c r="N3" i="152"/>
  <c r="P3" i="151"/>
  <c r="O2" i="151"/>
  <c r="N2" i="150"/>
  <c r="P3" i="156"/>
  <c r="J2" i="144"/>
  <c r="L2" i="139"/>
  <c r="K2" i="131"/>
  <c r="P3" i="142"/>
  <c r="N2" i="143"/>
  <c r="L2" i="96"/>
  <c r="P2" i="154"/>
  <c r="O2" i="153"/>
  <c r="P2" i="152"/>
  <c r="O3" i="151"/>
  <c r="N2" i="151"/>
  <c r="R2" i="10"/>
  <c r="R2" i="156"/>
  <c r="L2" i="140"/>
  <c r="K2" i="139"/>
  <c r="J2" i="131"/>
  <c r="R2" i="142"/>
  <c r="M2" i="143"/>
  <c r="O2" i="154"/>
  <c r="N2" i="153"/>
  <c r="P3" i="152"/>
  <c r="O2" i="152"/>
  <c r="N3" i="151"/>
  <c r="P2" i="150"/>
  <c r="Q2" i="10"/>
  <c r="R3" i="156"/>
  <c r="Q2" i="156"/>
  <c r="L2" i="144"/>
  <c r="K2" i="140"/>
  <c r="J2" i="139"/>
  <c r="R3" i="142"/>
  <c r="Q2" i="142"/>
  <c r="L2" i="143"/>
  <c r="N2" i="96"/>
  <c r="N2" i="154"/>
  <c r="O3" i="152"/>
  <c r="N2" i="152"/>
  <c r="P2" i="151"/>
  <c r="O2" i="150"/>
  <c r="P2" i="149"/>
  <c r="O2" i="149"/>
  <c r="P2" i="148"/>
  <c r="N2" i="149"/>
  <c r="R2" i="148"/>
  <c r="Q2" i="148"/>
  <c r="L2" i="45"/>
  <c r="N2" i="45"/>
  <c r="M2" i="45"/>
  <c r="N3" i="127"/>
  <c r="M2" i="127"/>
  <c r="L2" i="100"/>
  <c r="P2" i="141"/>
  <c r="M3" i="127"/>
  <c r="L2" i="127"/>
  <c r="P3" i="141"/>
  <c r="O2" i="141"/>
  <c r="N2" i="2"/>
  <c r="L3" i="127"/>
  <c r="N2" i="100"/>
  <c r="O3" i="141"/>
  <c r="N2" i="141"/>
  <c r="M2" i="2"/>
  <c r="N2" i="127"/>
  <c r="M2" i="100"/>
  <c r="N3" i="141"/>
  <c r="L2" i="2"/>
  <c r="L1" i="2" a="1"/>
  <c r="L1" i="96" a="1"/>
  <c r="P1" i="156" a="1"/>
  <c r="M1" i="96" a="1"/>
  <c r="J1" i="144" a="1"/>
  <c r="N1" i="153" a="1"/>
  <c r="P1" i="152" a="1"/>
  <c r="K1" i="144" a="1"/>
  <c r="R1" i="10" a="1"/>
  <c r="K1" i="139" a="1"/>
  <c r="M1" i="143" a="1"/>
  <c r="M1" i="2" a="1"/>
  <c r="K1" i="140" a="1"/>
  <c r="L1" i="121" a="1"/>
  <c r="P1" i="136" a="1"/>
  <c r="N1" i="45" a="1"/>
  <c r="N1" i="154" a="1"/>
  <c r="O1" i="136" a="1"/>
  <c r="L1" i="45" a="1"/>
  <c r="Q1" i="148" a="1"/>
  <c r="O1" i="154" a="1"/>
  <c r="L1" i="127" a="1"/>
  <c r="N1" i="127" a="1"/>
  <c r="M1" i="100" a="1"/>
  <c r="R1" i="156" a="1"/>
  <c r="R1" i="148" a="1"/>
  <c r="J1" i="131" a="1"/>
  <c r="N1" i="151" a="1"/>
  <c r="P1" i="149" a="1"/>
  <c r="L1" i="139" a="1"/>
  <c r="K1" i="131" a="1"/>
  <c r="P1" i="10" a="1"/>
  <c r="N1" i="100" a="1"/>
  <c r="M1" i="45" a="1"/>
  <c r="N1" i="149" a="1"/>
  <c r="P1" i="142" a="1"/>
  <c r="N1" i="121" a="1"/>
  <c r="L1" i="144" a="1"/>
  <c r="L1" i="140" a="1"/>
  <c r="L1" i="143" a="1"/>
  <c r="N1" i="136" a="1"/>
  <c r="Q1" i="142" a="1"/>
  <c r="N1" i="143" a="1"/>
  <c r="O1" i="151" a="1"/>
  <c r="N1" i="2" a="1"/>
  <c r="J1" i="140" a="1"/>
  <c r="P1" i="153" a="1"/>
  <c r="O1" i="150" a="1"/>
  <c r="P1" i="141" a="1"/>
  <c r="O1" i="141" a="1"/>
  <c r="N1" i="96" a="1"/>
  <c r="O1" i="153" a="1"/>
  <c r="J1" i="139" a="1"/>
  <c r="N1" i="152" a="1"/>
  <c r="O1" i="152" a="1"/>
  <c r="L1" i="131" a="1"/>
  <c r="P1" i="154" a="1"/>
  <c r="P1" i="148" a="1"/>
  <c r="L1" i="100" a="1"/>
  <c r="P1" i="151" a="1"/>
  <c r="P1" i="150" a="1"/>
  <c r="Q1" i="156" a="1"/>
  <c r="N1" i="150" a="1"/>
  <c r="M1" i="121" a="1"/>
  <c r="O1" i="149" a="1"/>
  <c r="N1" i="141" a="1"/>
  <c r="Q1" i="10" a="1"/>
  <c r="M1" i="127" a="1"/>
  <c r="R1" i="142" a="1"/>
  <c r="R1" i="142" l="1"/>
  <c r="M1" i="127"/>
  <c r="Q1" i="10"/>
  <c r="N1" i="141"/>
  <c r="O1" i="149"/>
  <c r="M1" i="121"/>
  <c r="N1" i="150"/>
  <c r="Q1" i="156"/>
  <c r="P1" i="150"/>
  <c r="P1" i="151"/>
  <c r="L1" i="100"/>
  <c r="P1" i="148"/>
  <c r="P1" i="154"/>
  <c r="L1" i="131"/>
  <c r="O1" i="152"/>
  <c r="N1" i="152"/>
  <c r="J1" i="139"/>
  <c r="O1" i="153"/>
  <c r="N1" i="96"/>
  <c r="O1" i="141"/>
  <c r="P1" i="141"/>
  <c r="O1" i="150"/>
  <c r="P1" i="153"/>
  <c r="J1" i="140"/>
  <c r="N1" i="2"/>
  <c r="O1" i="151"/>
  <c r="N1" i="143"/>
  <c r="Q1" i="142"/>
  <c r="N1" i="136"/>
  <c r="L1" i="143"/>
  <c r="L1" i="140"/>
  <c r="L1" i="144"/>
  <c r="N1" i="121"/>
  <c r="P1" i="142"/>
  <c r="N1" i="149"/>
  <c r="M1" i="45"/>
  <c r="N1" i="100"/>
  <c r="P1" i="10"/>
  <c r="K1" i="131"/>
  <c r="L1" i="139"/>
  <c r="P1" i="149"/>
  <c r="N1" i="151"/>
  <c r="J1" i="131"/>
  <c r="R1" i="148"/>
  <c r="R1" i="156"/>
  <c r="M1" i="100"/>
  <c r="N1" i="127"/>
  <c r="L1" i="127"/>
  <c r="O1" i="154"/>
  <c r="Q1" i="148"/>
  <c r="L1" i="45"/>
  <c r="O1" i="136"/>
  <c r="N1" i="154"/>
  <c r="N1" i="45"/>
  <c r="P1" i="136"/>
  <c r="L1" i="121"/>
  <c r="K1" i="140"/>
  <c r="M1" i="2"/>
  <c r="M1" i="143"/>
  <c r="K1" i="139"/>
  <c r="R1" i="10"/>
  <c r="K1" i="144"/>
  <c r="P1" i="152"/>
  <c r="N1" i="153"/>
  <c r="J1" i="144"/>
  <c r="M1" i="96"/>
  <c r="P1" i="156"/>
  <c r="L1" i="96"/>
  <c r="L1" i="2"/>
  <c r="H7" i="156"/>
  <c r="H8" i="156"/>
  <c r="H9" i="156"/>
  <c r="H10" i="156"/>
  <c r="H11" i="156"/>
  <c r="H12" i="156"/>
  <c r="H13" i="156"/>
  <c r="H14" i="156"/>
  <c r="H15" i="156"/>
  <c r="H16" i="156"/>
  <c r="H17" i="156"/>
  <c r="H18" i="156"/>
  <c r="H19" i="156"/>
  <c r="H20" i="156"/>
  <c r="H21" i="156"/>
  <c r="H22" i="156"/>
  <c r="H23" i="156"/>
  <c r="H24" i="156"/>
  <c r="H25" i="156"/>
  <c r="H26" i="156"/>
  <c r="H27" i="156"/>
  <c r="H28" i="156"/>
  <c r="H29" i="156"/>
  <c r="H30" i="156"/>
  <c r="H31" i="156"/>
  <c r="H32" i="156"/>
  <c r="H33" i="156"/>
  <c r="H34" i="156"/>
  <c r="H35" i="156"/>
  <c r="H36" i="156"/>
  <c r="H37" i="156"/>
  <c r="H6" i="156"/>
  <c r="D7" i="156"/>
  <c r="D8" i="156"/>
  <c r="D9" i="156"/>
  <c r="D10" i="156"/>
  <c r="D11" i="156"/>
  <c r="D12" i="156"/>
  <c r="D13" i="156"/>
  <c r="D14" i="156"/>
  <c r="D15" i="156"/>
  <c r="D16" i="156"/>
  <c r="D17" i="156"/>
  <c r="D18" i="156"/>
  <c r="D19" i="156"/>
  <c r="D20" i="156"/>
  <c r="D21" i="156"/>
  <c r="D22" i="156"/>
  <c r="D23" i="156"/>
  <c r="D24" i="156"/>
  <c r="D25" i="156"/>
  <c r="D26" i="156"/>
  <c r="D27" i="156"/>
  <c r="D28" i="156"/>
  <c r="D29" i="156"/>
  <c r="D30" i="156"/>
  <c r="D31" i="156"/>
  <c r="D32" i="156"/>
  <c r="D33" i="156"/>
  <c r="D34" i="156"/>
  <c r="D35" i="156"/>
  <c r="D36" i="156"/>
  <c r="D37" i="156"/>
  <c r="D6" i="156"/>
  <c r="G38" i="156"/>
  <c r="C38" i="156"/>
  <c r="B38" i="156"/>
  <c r="F37" i="156"/>
  <c r="F36" i="156"/>
  <c r="F35" i="156"/>
  <c r="F34" i="156"/>
  <c r="F33" i="156"/>
  <c r="F32" i="156"/>
  <c r="F31" i="156"/>
  <c r="F30" i="156"/>
  <c r="F29" i="156"/>
  <c r="F28" i="156"/>
  <c r="F27" i="156"/>
  <c r="F26" i="156"/>
  <c r="F25" i="156"/>
  <c r="F24" i="156"/>
  <c r="F23" i="156"/>
  <c r="F22" i="156"/>
  <c r="F21" i="156"/>
  <c r="F20" i="156"/>
  <c r="F19" i="156"/>
  <c r="F18" i="156"/>
  <c r="F17" i="156"/>
  <c r="F16" i="156"/>
  <c r="F15" i="156"/>
  <c r="F14" i="156"/>
  <c r="F13" i="156"/>
  <c r="F12" i="156"/>
  <c r="F11" i="156"/>
  <c r="F10" i="156"/>
  <c r="F9" i="156"/>
  <c r="F8" i="156"/>
  <c r="F7" i="156"/>
  <c r="F6" i="156"/>
  <c r="F6" i="154"/>
  <c r="D7" i="154"/>
  <c r="D8" i="154"/>
  <c r="D9" i="154"/>
  <c r="D10" i="154"/>
  <c r="D11" i="154"/>
  <c r="D12" i="154"/>
  <c r="D13" i="154"/>
  <c r="D14" i="154"/>
  <c r="D15" i="154"/>
  <c r="D16" i="154"/>
  <c r="D6" i="154"/>
  <c r="D17" i="154" s="1"/>
  <c r="H17" i="154"/>
  <c r="G17" i="154"/>
  <c r="C17" i="154"/>
  <c r="B17" i="154"/>
  <c r="F16" i="154"/>
  <c r="F15" i="154"/>
  <c r="F14" i="154"/>
  <c r="F13" i="154"/>
  <c r="F12" i="154"/>
  <c r="F10" i="154"/>
  <c r="F9" i="154"/>
  <c r="F8" i="154"/>
  <c r="F7" i="154"/>
  <c r="D7" i="153"/>
  <c r="D6" i="153"/>
  <c r="F6" i="153"/>
  <c r="H7" i="153"/>
  <c r="G7" i="153"/>
  <c r="C7" i="153"/>
  <c r="B7" i="153"/>
  <c r="E7" i="153"/>
  <c r="F6" i="152"/>
  <c r="H7" i="152"/>
  <c r="G7" i="152"/>
  <c r="F7" i="152"/>
  <c r="E7" i="152"/>
  <c r="D7" i="152"/>
  <c r="C7" i="152"/>
  <c r="B7" i="152"/>
  <c r="H7" i="151"/>
  <c r="G7" i="151"/>
  <c r="D7" i="151"/>
  <c r="C7" i="151"/>
  <c r="E6" i="151"/>
  <c r="E7" i="151" s="1"/>
  <c r="H11" i="150"/>
  <c r="G11" i="150"/>
  <c r="D11" i="150"/>
  <c r="C11" i="150"/>
  <c r="B11" i="150"/>
  <c r="E10" i="150"/>
  <c r="F10" i="150" s="1"/>
  <c r="E9" i="150"/>
  <c r="F9" i="150" s="1"/>
  <c r="E8" i="150"/>
  <c r="F8" i="150" s="1"/>
  <c r="E7" i="150"/>
  <c r="F7" i="150" s="1"/>
  <c r="E6" i="150"/>
  <c r="D7" i="149"/>
  <c r="D8" i="149"/>
  <c r="D9" i="149"/>
  <c r="D10" i="149"/>
  <c r="D11" i="149"/>
  <c r="D12" i="149"/>
  <c r="D13" i="149"/>
  <c r="D14" i="149"/>
  <c r="D15" i="149"/>
  <c r="D16" i="149"/>
  <c r="D17" i="149"/>
  <c r="D18" i="149"/>
  <c r="D19" i="149"/>
  <c r="D20" i="149"/>
  <c r="D21" i="149"/>
  <c r="D22" i="149"/>
  <c r="D23" i="149"/>
  <c r="D24" i="149"/>
  <c r="D25" i="149"/>
  <c r="D26" i="149"/>
  <c r="D27" i="149"/>
  <c r="D28" i="149"/>
  <c r="D29" i="149"/>
  <c r="D30" i="149"/>
  <c r="D31" i="149"/>
  <c r="D32" i="149"/>
  <c r="D33" i="149"/>
  <c r="D34" i="149"/>
  <c r="D35" i="149"/>
  <c r="D36" i="149"/>
  <c r="D37" i="149"/>
  <c r="D38" i="149"/>
  <c r="D39" i="149"/>
  <c r="D40" i="149"/>
  <c r="D41" i="149"/>
  <c r="D42" i="149"/>
  <c r="D43" i="149"/>
  <c r="D44" i="149"/>
  <c r="D45" i="149"/>
  <c r="D46" i="149"/>
  <c r="D47" i="149"/>
  <c r="D48" i="149"/>
  <c r="D6" i="149"/>
  <c r="H49" i="149"/>
  <c r="G49" i="149"/>
  <c r="C49" i="149"/>
  <c r="B49" i="149"/>
  <c r="F48" i="149"/>
  <c r="F47" i="149"/>
  <c r="F46" i="149"/>
  <c r="F45" i="149"/>
  <c r="F44" i="149"/>
  <c r="F43" i="149"/>
  <c r="F42" i="149"/>
  <c r="F41" i="149"/>
  <c r="F40" i="149"/>
  <c r="F39" i="149"/>
  <c r="F38" i="149"/>
  <c r="F37" i="149"/>
  <c r="F36" i="149"/>
  <c r="F35" i="149"/>
  <c r="F34" i="149"/>
  <c r="F33" i="149"/>
  <c r="F32" i="149"/>
  <c r="F31" i="149"/>
  <c r="F30" i="149"/>
  <c r="F29" i="149"/>
  <c r="F28" i="149"/>
  <c r="F27" i="149"/>
  <c r="F26" i="149"/>
  <c r="F25" i="149"/>
  <c r="F24" i="149"/>
  <c r="F23" i="149"/>
  <c r="F22" i="149"/>
  <c r="F21" i="149"/>
  <c r="F20" i="149"/>
  <c r="F19" i="149"/>
  <c r="F18" i="149"/>
  <c r="F17" i="149"/>
  <c r="F16" i="149"/>
  <c r="F15" i="149"/>
  <c r="F14" i="149"/>
  <c r="F13" i="149"/>
  <c r="F12" i="149"/>
  <c r="F11" i="149"/>
  <c r="F10" i="149"/>
  <c r="F9" i="149"/>
  <c r="F8" i="149"/>
  <c r="F7" i="149"/>
  <c r="G8" i="148"/>
  <c r="E8" i="148"/>
  <c r="D8" i="148"/>
  <c r="B8" i="148"/>
  <c r="I7" i="148"/>
  <c r="F7" i="148"/>
  <c r="C7" i="148"/>
  <c r="I6" i="148"/>
  <c r="F8" i="148"/>
  <c r="C6" i="148"/>
  <c r="C8" i="148" s="1"/>
  <c r="D6" i="45"/>
  <c r="D7" i="45" s="1"/>
  <c r="E7" i="45"/>
  <c r="H38" i="156" l="1"/>
  <c r="D38" i="156"/>
  <c r="F6" i="150"/>
  <c r="F11" i="150" s="1"/>
  <c r="F6" i="151"/>
  <c r="F7" i="151" s="1"/>
  <c r="I38" i="156"/>
  <c r="J38" i="156"/>
  <c r="F38" i="156"/>
  <c r="E38" i="156"/>
  <c r="E17" i="154"/>
  <c r="F11" i="154"/>
  <c r="F17" i="154" s="1"/>
  <c r="F7" i="153"/>
  <c r="B7" i="151"/>
  <c r="E11" i="150"/>
  <c r="D7" i="143" l="1"/>
  <c r="D8" i="143"/>
  <c r="D9" i="143"/>
  <c r="D10" i="143"/>
  <c r="D11" i="143"/>
  <c r="D12" i="143"/>
  <c r="D13" i="143"/>
  <c r="D14" i="143"/>
  <c r="D15" i="143"/>
  <c r="D16" i="143"/>
  <c r="D17" i="143"/>
  <c r="D18" i="143"/>
  <c r="D19" i="143"/>
  <c r="D20" i="143"/>
  <c r="D21" i="143"/>
  <c r="D22" i="143"/>
  <c r="D6" i="143"/>
  <c r="C23" i="143"/>
  <c r="B23" i="143"/>
  <c r="F23" i="143"/>
  <c r="E23" i="143"/>
  <c r="H7" i="142"/>
  <c r="H8" i="142"/>
  <c r="H9" i="142"/>
  <c r="H10" i="142"/>
  <c r="H11" i="142"/>
  <c r="H12" i="142"/>
  <c r="H13" i="142"/>
  <c r="H14" i="142"/>
  <c r="H15" i="142"/>
  <c r="H16" i="142"/>
  <c r="H6" i="142"/>
  <c r="D7" i="142"/>
  <c r="D8" i="142"/>
  <c r="D9" i="142"/>
  <c r="D10" i="142"/>
  <c r="D11" i="142"/>
  <c r="D12" i="142"/>
  <c r="D13" i="142"/>
  <c r="D14" i="142"/>
  <c r="D15" i="142"/>
  <c r="D16" i="142"/>
  <c r="D6" i="142"/>
  <c r="D17" i="142" s="1"/>
  <c r="F10" i="142"/>
  <c r="G17" i="142"/>
  <c r="C17" i="142"/>
  <c r="B17" i="142"/>
  <c r="F16" i="142"/>
  <c r="F15" i="142"/>
  <c r="F14" i="142"/>
  <c r="F13" i="142"/>
  <c r="F12" i="142"/>
  <c r="F11" i="142"/>
  <c r="F9" i="142"/>
  <c r="F8" i="142"/>
  <c r="F7" i="142"/>
  <c r="J17" i="142"/>
  <c r="I17" i="142"/>
  <c r="F6" i="142"/>
  <c r="E17" i="142"/>
  <c r="D23" i="143" l="1"/>
  <c r="H17" i="142"/>
  <c r="F17" i="142"/>
  <c r="C7" i="96" l="1"/>
  <c r="C8" i="96"/>
  <c r="C9" i="96"/>
  <c r="C10" i="96"/>
  <c r="C11" i="96"/>
  <c r="C12" i="96"/>
  <c r="C6" i="96"/>
  <c r="C13" i="96" s="1"/>
  <c r="D13" i="96"/>
  <c r="E13" i="96"/>
  <c r="F13" i="96"/>
  <c r="I7" i="10" l="1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6" i="10"/>
  <c r="F7" i="10"/>
  <c r="F8" i="10"/>
  <c r="F9" i="10"/>
  <c r="F10" i="10"/>
  <c r="F11" i="10"/>
  <c r="F12" i="10"/>
  <c r="F13" i="10"/>
  <c r="F14" i="10"/>
  <c r="F15" i="10"/>
  <c r="F37" i="10" s="1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6" i="10"/>
  <c r="G37" i="10"/>
  <c r="H37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D37" i="10"/>
  <c r="I37" i="10" l="1"/>
  <c r="C37" i="10"/>
  <c r="E7" i="127" l="1"/>
  <c r="E8" i="127"/>
  <c r="E9" i="127"/>
  <c r="E10" i="127"/>
  <c r="E11" i="127"/>
  <c r="E12" i="127"/>
  <c r="E13" i="127"/>
  <c r="E14" i="127"/>
  <c r="E15" i="127"/>
  <c r="E16" i="127"/>
  <c r="E17" i="127"/>
  <c r="E6" i="127"/>
  <c r="G7" i="141" l="1"/>
  <c r="G8" i="141"/>
  <c r="G9" i="141"/>
  <c r="G10" i="141"/>
  <c r="G11" i="141"/>
  <c r="G12" i="141"/>
  <c r="G13" i="141"/>
  <c r="G14" i="141"/>
  <c r="G15" i="141"/>
  <c r="G16" i="141"/>
  <c r="G17" i="141"/>
  <c r="G18" i="141"/>
  <c r="G19" i="141"/>
  <c r="G20" i="141"/>
  <c r="G21" i="141"/>
  <c r="G22" i="141"/>
  <c r="G23" i="141"/>
  <c r="G24" i="141"/>
  <c r="G25" i="141"/>
  <c r="G26" i="141"/>
  <c r="G27" i="141"/>
  <c r="G28" i="141"/>
  <c r="G29" i="141"/>
  <c r="G6" i="141"/>
  <c r="C7" i="14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6" i="141"/>
  <c r="F30" i="141"/>
  <c r="E30" i="141"/>
  <c r="B30" i="141"/>
  <c r="H30" i="141"/>
  <c r="C30" i="141" l="1"/>
  <c r="D30" i="141" s="1"/>
  <c r="C31" i="140" l="1"/>
  <c r="D31" i="140"/>
  <c r="B31" i="140"/>
  <c r="G7" i="136"/>
  <c r="D7" i="136"/>
  <c r="C7" i="136"/>
  <c r="B7" i="136"/>
  <c r="E6" i="136"/>
  <c r="F6" i="136" s="1"/>
  <c r="F7" i="136" s="1"/>
  <c r="C6" i="100"/>
  <c r="D7" i="100"/>
  <c r="E7" i="136" l="1"/>
  <c r="D7" i="131" l="1"/>
  <c r="C7" i="131"/>
  <c r="B7" i="131"/>
  <c r="C7" i="2" l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6" i="2"/>
  <c r="C37" i="2" l="1"/>
  <c r="B18" i="127"/>
  <c r="B7" i="121" l="1"/>
  <c r="E7" i="100" l="1"/>
  <c r="B7" i="100"/>
  <c r="C7" i="100" l="1"/>
  <c r="B13" i="96" l="1"/>
  <c r="B37" i="2" l="1"/>
  <c r="C7" i="45" l="1"/>
  <c r="F7" i="45"/>
  <c r="B7" i="45"/>
  <c r="B37" i="10"/>
  <c r="J37" i="10" l="1"/>
  <c r="E37" i="10"/>
  <c r="F37" i="2" l="1"/>
  <c r="E37" i="2"/>
  <c r="D49" i="149" l="1"/>
  <c r="F6" i="149"/>
  <c r="F49" i="149" s="1"/>
  <c r="E49" i="149" l="1"/>
</calcChain>
</file>

<file path=xl/sharedStrings.xml><?xml version="1.0" encoding="utf-8"?>
<sst xmlns="http://schemas.openxmlformats.org/spreadsheetml/2006/main" count="734" uniqueCount="188">
  <si>
    <t/>
  </si>
  <si>
    <t>рублей</t>
  </si>
  <si>
    <t>818</t>
  </si>
  <si>
    <t>03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</si>
  <si>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</si>
  <si>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</si>
  <si>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</si>
  <si>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</si>
  <si>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</si>
  <si>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01</t>
  </si>
  <si>
    <t>02</t>
  </si>
  <si>
    <t>Таблица  1.2</t>
  </si>
  <si>
    <t>04</t>
  </si>
  <si>
    <t>05</t>
  </si>
  <si>
    <t>08</t>
  </si>
  <si>
    <t>815</t>
  </si>
  <si>
    <t>07</t>
  </si>
  <si>
    <t>09</t>
  </si>
  <si>
    <t>10</t>
  </si>
  <si>
    <t>819</t>
  </si>
  <si>
    <t>821</t>
  </si>
  <si>
    <t>530</t>
  </si>
  <si>
    <t>06</t>
  </si>
  <si>
    <t>Таблица  2.4</t>
  </si>
  <si>
    <t>Стародубский муниципальный округ</t>
  </si>
  <si>
    <t>812</t>
  </si>
  <si>
    <t>Таблица  2.9</t>
  </si>
  <si>
    <t>11</t>
  </si>
  <si>
    <t>Таблица 2.3</t>
  </si>
  <si>
    <t>Таблица 3.9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</si>
  <si>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</si>
  <si>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2025 год</t>
  </si>
  <si>
    <t>Севский муниципальный район</t>
  </si>
  <si>
    <t>Новозыбковский городской округ</t>
  </si>
  <si>
    <t>Жирятинский муниципальный район</t>
  </si>
  <si>
    <t>Таблица  3.6</t>
  </si>
  <si>
    <t>ИТОГО</t>
  </si>
  <si>
    <t>отклонение от итоговой строки таблицы</t>
  </si>
  <si>
    <t>2026 год</t>
  </si>
  <si>
    <t>18 4 04 15850</t>
  </si>
  <si>
    <t>07 2 04 R3720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</si>
  <si>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</si>
  <si>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</si>
  <si>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</si>
  <si>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</si>
  <si>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</si>
  <si>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</si>
  <si>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</si>
  <si>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</si>
  <si>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</si>
  <si>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</si>
  <si>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</si>
  <si>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</si>
  <si>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</si>
  <si>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</si>
  <si>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</si>
  <si>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</si>
  <si>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</si>
  <si>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</si>
  <si>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</si>
  <si>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</si>
  <si>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</si>
  <si>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</si>
  <si>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</si>
  <si>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</si>
  <si>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</si>
  <si>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</si>
  <si>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</si>
  <si>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21 4 10 16720</t>
  </si>
  <si>
    <t>21 4 10 R0820</t>
  </si>
  <si>
    <t>2027 год</t>
  </si>
  <si>
    <t>520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</si>
  <si>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</si>
  <si>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19 1 И8 9Д020</t>
  </si>
  <si>
    <t>19 4 04 9Д040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</si>
  <si>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</si>
  <si>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16 2 02 К8060</t>
  </si>
  <si>
    <t>16 2 02 98060</t>
  </si>
  <si>
    <t>25 2 01 1И120</t>
  </si>
  <si>
    <t>21 4 10 Д0820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</si>
  <si>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</si>
  <si>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25 2 02 17620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</si>
  <si>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«Развитие транспортной инфраструктуры на сельских территориях» государственной программы «Комплексное развитие сельских территорий Брянской области»</t>
  </si>
  <si>
    <t>540</t>
  </si>
  <si>
    <t>Локотское городское поселение Брасовского муниципального района</t>
  </si>
  <si>
    <t>Дубровское городское поселение Дубровского муниципального района</t>
  </si>
  <si>
    <t>Сещинское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</si>
  <si>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</si>
  <si>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</si>
  <si>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</si>
  <si>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</si>
  <si>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</si>
  <si>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</si>
  <si>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</si>
  <si>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</si>
  <si>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</si>
  <si>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</si>
  <si>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</si>
  <si>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</si>
  <si>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</si>
  <si>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Суражское городское поселение Суражского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</si>
  <si>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</si>
  <si>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</si>
  <si>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</si>
  <si>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</si>
  <si>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19 1 И8 54470</t>
  </si>
  <si>
    <t>19 1 И8 А4470</t>
  </si>
  <si>
    <t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</si>
  <si>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16 2 02 14920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</si>
  <si>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</si>
  <si>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16 2 02 R2390</t>
  </si>
  <si>
    <t>16 2 02 А2390</t>
  </si>
  <si>
    <t>15 2 01 А1100</t>
  </si>
  <si>
    <t>Распределение субсидий бюджетам муниципальных образований на создание и (или) модернизацию инфраструктуры в сфере культуры региональной (муниципальной) собственности в рамках регионального проекта "Развитие инфраструктуры сферы культуры" государственной программы "Развитие культуры и туризма в Брянской области"</t>
  </si>
  <si>
    <t>15 1 Я5 55192</t>
  </si>
  <si>
    <t>Суземское городское поселение Суземского муниципального района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</si>
  <si>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</si>
  <si>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</si>
  <si>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</si>
  <si>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 2.29</t>
  </si>
  <si>
    <t>Таблица  2.30</t>
  </si>
  <si>
    <t>Таблица  2.31</t>
  </si>
  <si>
    <t>Таблица  2.32</t>
  </si>
  <si>
    <t>Распределение субсидий бюджетам муниципальных образований на государственную поддержку отрасли культуры (Строительство зданий муниципальных учреждений дополнительного образования сферы культуры) в рамках регионального проекта "Семейные ценности и инфраструктура культуры (Брянская область)" государственной программы "Развитие культуры и туризма в Брянской области"</t>
  </si>
  <si>
    <t>Таблица 2.23</t>
  </si>
  <si>
    <t>Таблица 2.25</t>
  </si>
  <si>
    <t>Таблица 2.39</t>
  </si>
  <si>
    <t>Таблица 2.38</t>
  </si>
  <si>
    <t>Таблица 2.27</t>
  </si>
  <si>
    <t>Таблица 2.33</t>
  </si>
  <si>
    <t>Таблица 2.34</t>
  </si>
  <si>
    <t>Таблица 2.36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</si>
  <si>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</si>
  <si>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законтрактованный остаток на 01.01.2025</t>
  </si>
  <si>
    <t>2025 год с учетом законтрактованных остатков на 01.01.2025</t>
  </si>
  <si>
    <t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</si>
  <si>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08 4 05 12800</t>
  </si>
  <si>
    <t>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</si>
  <si>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12 2 02 13520</t>
  </si>
  <si>
    <t>Таблица  4.5</t>
  </si>
  <si>
    <t>12 4 02 13530</t>
  </si>
  <si>
    <t>Таблица  2.41</t>
  </si>
  <si>
    <t>12 1 И2 67483</t>
  </si>
  <si>
    <t>12 4 02 13480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</si>
  <si>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</si>
  <si>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12 1 И3 51540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</si>
  <si>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 в рамках регионального проекта "Семейные ценности и инфраструктура культуры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</si>
  <si>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проведение ремонта спортивных сооружений в рамках регионального проекта "Развитие инфраструктуры сферы спорта"   государственной программы "Развитие физической культуры и спорта Брянской области</t>
  </si>
  <si>
    <t>Таблица 2.43</t>
  </si>
  <si>
    <t>25 2 01 17680</t>
  </si>
  <si>
    <t>Таблица 2.44</t>
  </si>
  <si>
    <t>25 2 01 17590</t>
  </si>
  <si>
    <t>2025 год (с учетом законтрактованных остатков на 01.01.2025)</t>
  </si>
  <si>
    <t>Злынковское городское поселение Злынковского муниципального района</t>
  </si>
  <si>
    <t>Клетнянское городское поселение Клетнянского муниципального района</t>
  </si>
  <si>
    <t>Погарское городское поселение Погарского муниципального района</t>
  </si>
  <si>
    <t>Таблица 2.42</t>
  </si>
  <si>
    <r>
  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</si>
  <si>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2025 изменение февраль</t>
  </si>
  <si>
    <t>2026 изменение февраль</t>
  </si>
  <si>
    <t>2027 изменение февраль</t>
  </si>
  <si>
    <t>2025 изменение
 февраль</t>
  </si>
  <si>
    <t>2026 изменение
 февраль</t>
  </si>
  <si>
    <t>2027 изменение
 февраль</t>
  </si>
  <si>
    <t>2025 изменение 
февраль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</si>
  <si>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"Жилье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</si>
  <si>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приобретение специального оборудования и техники, обеспечивающих бесперебойное водоснабжение и водоотведение </t>
  </si>
  <si>
    <t>25 2 01 А7530</t>
  </si>
  <si>
    <t>25 2 01 R7530</t>
  </si>
  <si>
    <t>25 2 01 R2280</t>
  </si>
  <si>
    <t>15 1 Я5 55190</t>
  </si>
  <si>
    <t>КБК (ничего кроме КБК не трогать)</t>
  </si>
  <si>
    <t>Старское городское поселение Дятьковского муниципального района</t>
  </si>
  <si>
    <t>Мирнинское сельское поселение Клетнянского муниципального района</t>
  </si>
  <si>
    <t>Алтуховское городское поселение Навлинского муниципального района</t>
  </si>
  <si>
    <t>Мичуринское сельское поселение Брянского муниципального района</t>
  </si>
  <si>
    <t>Слободищенское сельское поселение Дятьковского муниципального района</t>
  </si>
  <si>
    <t>Вельяминовское сельское поселение Карачевского муниципального района</t>
  </si>
  <si>
    <t>Первомайское сельское поселение Клинцовского муниципального района</t>
  </si>
  <si>
    <t>Лопандинское сельское поселение Комаричского муниципального района</t>
  </si>
  <si>
    <t>Краснорогское сельское поселение Почепского муниципального района</t>
  </si>
  <si>
    <t>Найтоповичское сельское поселение Унечского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</si>
  <si>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</si>
  <si>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</si>
  <si>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Красногорское сельское поселение Почепского муниципального района</t>
  </si>
  <si>
    <t>Таблица 2.40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</si>
  <si>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</si>
  <si>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Таблица  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</si>
</sst>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70" formatCode="0.000000%"/>
    <numFmt numFmtId="171" formatCode="[$-419]General"/>
    <numFmt numFmtId="172" formatCode="#,##0.00000"/>
    <numFmt numFmtId="173" formatCode="_(&quot;$&quot;* #,##0_);_(&quot;$&quot;* \(#,##0\);_(&quot;$&quot;* &quot;-&quot;_);_(@_)"/>
    <numFmt numFmtId="174" formatCode="_-* #,##0.00&quot;р.&quot;_-;\-* #,##0.00&quot;р.&quot;_-;_-* &quot;-&quot;??&quot;р.&quot;_-;_-@_-"/>
    <numFmt numFmtId="175" formatCode="_(* #,##0_);_(* \(#,##0\);_(* &quot;-&quot;_);_(@_)"/>
    <numFmt numFmtId="176" formatCode="_(* #,##0.00_);_(* \(#,##0.00\);_(* &quot;-&quot;??_);_(@_)"/>
  </numFmts>
  <fonts count="7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BDAD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 wrapText="1"/>
    </xf>
    <xf numFmtId="0" fontId="8" fillId="0" borderId="0" applyNumberFormat="0" applyFill="0" applyBorder="0" applyAlignment="0" applyProtection="0"/>
    <xf numFmtId="0" fontId="9" fillId="0" borderId="18" applyNumberFormat="0" applyFill="0" applyAlignment="0" applyProtection="0"/>
    <xf numFmtId="0" fontId="3" fillId="0" borderId="0">
      <alignment vertical="top" wrapText="1"/>
    </xf>
    <xf numFmtId="0" fontId="30" fillId="0" borderId="0">
      <alignment horizontal="left" vertical="center" wrapText="1"/>
    </xf>
    <xf numFmtId="0" fontId="30" fillId="0" borderId="0">
      <alignment horizontal="left" vertical="center" wrapText="1"/>
    </xf>
    <xf numFmtId="0" fontId="7" fillId="12" borderId="0" applyNumberFormat="0" applyBorder="0" applyAlignment="0" applyProtection="0"/>
    <xf numFmtId="0" fontId="7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37" borderId="0" applyNumberFormat="0" applyBorder="0" applyAlignment="0" applyProtection="0"/>
    <xf numFmtId="0" fontId="7" fillId="16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6" borderId="0" applyNumberFormat="0" applyBorder="0" applyAlignment="0" applyProtection="0"/>
    <xf numFmtId="0" fontId="7" fillId="38" borderId="0" applyNumberFormat="0" applyBorder="0" applyAlignment="0" applyProtection="0"/>
    <xf numFmtId="0" fontId="7" fillId="2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0" borderId="0" applyNumberFormat="0" applyBorder="0" applyAlignment="0" applyProtection="0"/>
    <xf numFmtId="0" fontId="7" fillId="40" borderId="0" applyNumberFormat="0" applyBorder="0" applyAlignment="0" applyProtection="0"/>
    <xf numFmtId="0" fontId="7" fillId="24" borderId="0" applyNumberFormat="0" applyBorder="0" applyAlignment="0" applyProtection="0"/>
    <xf numFmtId="0" fontId="7" fillId="42" borderId="0" applyNumberFormat="0" applyBorder="0" applyAlignment="0" applyProtection="0"/>
    <xf numFmtId="0" fontId="7" fillId="24" borderId="0" applyNumberFormat="0" applyBorder="0" applyAlignment="0" applyProtection="0"/>
    <xf numFmtId="0" fontId="7" fillId="42" borderId="0" applyNumberFormat="0" applyBorder="0" applyAlignment="0" applyProtection="0"/>
    <xf numFmtId="0" fontId="7" fillId="28" borderId="0" applyNumberFormat="0" applyBorder="0" applyAlignment="0" applyProtection="0"/>
    <xf numFmtId="0" fontId="7" fillId="43" borderId="0" applyNumberFormat="0" applyBorder="0" applyAlignment="0" applyProtection="0"/>
    <xf numFmtId="0" fontId="7" fillId="28" borderId="0" applyNumberFormat="0" applyBorder="0" applyAlignment="0" applyProtection="0"/>
    <xf numFmtId="0" fontId="7" fillId="43" borderId="0" applyNumberFormat="0" applyBorder="0" applyAlignment="0" applyProtection="0"/>
    <xf numFmtId="0" fontId="7" fillId="32" borderId="0" applyNumberFormat="0" applyBorder="0" applyAlignment="0" applyProtection="0"/>
    <xf numFmtId="0" fontId="7" fillId="44" borderId="0" applyNumberFormat="0" applyBorder="0" applyAlignment="0" applyProtection="0"/>
    <xf numFmtId="0" fontId="7" fillId="32" borderId="0" applyNumberFormat="0" applyBorder="0" applyAlignment="0" applyProtection="0"/>
    <xf numFmtId="0" fontId="7" fillId="44" borderId="0" applyNumberFormat="0" applyBorder="0" applyAlignment="0" applyProtection="0"/>
    <xf numFmtId="0" fontId="31" fillId="45" borderId="0" applyNumberFormat="0" applyBorder="0" applyAlignment="0" applyProtection="0"/>
    <xf numFmtId="0" fontId="7" fillId="12" borderId="0" applyNumberFormat="0" applyBorder="0" applyAlignment="0" applyProtection="0"/>
    <xf numFmtId="0" fontId="31" fillId="46" borderId="0" applyNumberFormat="0" applyBorder="0" applyAlignment="0" applyProtection="0"/>
    <xf numFmtId="0" fontId="7" fillId="16" borderId="0" applyNumberFormat="0" applyBorder="0" applyAlignment="0" applyProtection="0"/>
    <xf numFmtId="0" fontId="31" fillId="47" borderId="0" applyNumberFormat="0" applyBorder="0" applyAlignment="0" applyProtection="0"/>
    <xf numFmtId="0" fontId="7" fillId="20" borderId="0" applyNumberFormat="0" applyBorder="0" applyAlignment="0" applyProtection="0"/>
    <xf numFmtId="0" fontId="31" fillId="48" borderId="0" applyNumberFormat="0" applyBorder="0" applyAlignment="0" applyProtection="0"/>
    <xf numFmtId="0" fontId="7" fillId="24" borderId="0" applyNumberFormat="0" applyBorder="0" applyAlignment="0" applyProtection="0"/>
    <xf numFmtId="0" fontId="31" fillId="49" borderId="0" applyNumberFormat="0" applyBorder="0" applyAlignment="0" applyProtection="0"/>
    <xf numFmtId="0" fontId="7" fillId="28" borderId="0" applyNumberFormat="0" applyBorder="0" applyAlignment="0" applyProtection="0"/>
    <xf numFmtId="0" fontId="31" fillId="50" borderId="0" applyNumberFormat="0" applyBorder="0" applyAlignment="0" applyProtection="0"/>
    <xf numFmtId="0" fontId="7" fillId="32" borderId="0" applyNumberFormat="0" applyBorder="0" applyAlignment="0" applyProtection="0"/>
    <xf numFmtId="0" fontId="32" fillId="0" borderId="0">
      <alignment horizontal="center" vertical="center" wrapText="1"/>
    </xf>
    <xf numFmtId="0" fontId="30" fillId="0" borderId="0">
      <alignment horizontal="right" vertical="center" wrapText="1"/>
    </xf>
    <xf numFmtId="0" fontId="7" fillId="13" borderId="0" applyNumberFormat="0" applyBorder="0" applyAlignment="0" applyProtection="0"/>
    <xf numFmtId="0" fontId="7" fillId="51" borderId="0" applyNumberFormat="0" applyBorder="0" applyAlignment="0" applyProtection="0"/>
    <xf numFmtId="0" fontId="7" fillId="13" borderId="0" applyNumberFormat="0" applyBorder="0" applyAlignment="0" applyProtection="0"/>
    <xf numFmtId="0" fontId="7" fillId="51" borderId="0" applyNumberFormat="0" applyBorder="0" applyAlignment="0" applyProtection="0"/>
    <xf numFmtId="0" fontId="7" fillId="17" borderId="0" applyNumberFormat="0" applyBorder="0" applyAlignment="0" applyProtection="0"/>
    <xf numFmtId="0" fontId="7" fillId="52" borderId="0" applyNumberFormat="0" applyBorder="0" applyAlignment="0" applyProtection="0"/>
    <xf numFmtId="0" fontId="7" fillId="17" borderId="0" applyNumberFormat="0" applyBorder="0" applyAlignment="0" applyProtection="0"/>
    <xf numFmtId="0" fontId="7" fillId="52" borderId="0" applyNumberFormat="0" applyBorder="0" applyAlignment="0" applyProtection="0"/>
    <xf numFmtId="0" fontId="7" fillId="2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21" borderId="0" applyNumberFormat="0" applyBorder="0" applyAlignment="0" applyProtection="0"/>
    <xf numFmtId="0" fontId="7" fillId="53" borderId="0" applyNumberFormat="0" applyBorder="0" applyAlignment="0" applyProtection="0"/>
    <xf numFmtId="0" fontId="7" fillId="25" borderId="0" applyNumberFormat="0" applyBorder="0" applyAlignment="0" applyProtection="0"/>
    <xf numFmtId="0" fontId="7" fillId="55" borderId="0" applyNumberFormat="0" applyBorder="0" applyAlignment="0" applyProtection="0"/>
    <xf numFmtId="0" fontId="7" fillId="25" borderId="0" applyNumberFormat="0" applyBorder="0" applyAlignment="0" applyProtection="0"/>
    <xf numFmtId="0" fontId="7" fillId="55" borderId="0" applyNumberFormat="0" applyBorder="0" applyAlignment="0" applyProtection="0"/>
    <xf numFmtId="0" fontId="7" fillId="29" borderId="0" applyNumberFormat="0" applyBorder="0" applyAlignment="0" applyProtection="0"/>
    <xf numFmtId="0" fontId="7" fillId="56" borderId="0" applyNumberFormat="0" applyBorder="0" applyAlignment="0" applyProtection="0"/>
    <xf numFmtId="0" fontId="7" fillId="29" borderId="0" applyNumberFormat="0" applyBorder="0" applyAlignment="0" applyProtection="0"/>
    <xf numFmtId="0" fontId="7" fillId="56" borderId="0" applyNumberFormat="0" applyBorder="0" applyAlignment="0" applyProtection="0"/>
    <xf numFmtId="0" fontId="7" fillId="33" borderId="0" applyNumberFormat="0" applyBorder="0" applyAlignment="0" applyProtection="0"/>
    <xf numFmtId="0" fontId="7" fillId="57" borderId="0" applyNumberFormat="0" applyBorder="0" applyAlignment="0" applyProtection="0"/>
    <xf numFmtId="0" fontId="7" fillId="33" borderId="0" applyNumberFormat="0" applyBorder="0" applyAlignment="0" applyProtection="0"/>
    <xf numFmtId="0" fontId="7" fillId="57" borderId="0" applyNumberFormat="0" applyBorder="0" applyAlignment="0" applyProtection="0"/>
    <xf numFmtId="0" fontId="31" fillId="58" borderId="0" applyNumberFormat="0" applyBorder="0" applyAlignment="0" applyProtection="0"/>
    <xf numFmtId="0" fontId="7" fillId="13" borderId="0" applyNumberFormat="0" applyBorder="0" applyAlignment="0" applyProtection="0"/>
    <xf numFmtId="0" fontId="31" fillId="59" borderId="0" applyNumberFormat="0" applyBorder="0" applyAlignment="0" applyProtection="0"/>
    <xf numFmtId="0" fontId="7" fillId="17" borderId="0" applyNumberFormat="0" applyBorder="0" applyAlignment="0" applyProtection="0"/>
    <xf numFmtId="0" fontId="31" fillId="60" borderId="0" applyNumberFormat="0" applyBorder="0" applyAlignment="0" applyProtection="0"/>
    <xf numFmtId="0" fontId="7" fillId="21" borderId="0" applyNumberFormat="0" applyBorder="0" applyAlignment="0" applyProtection="0"/>
    <xf numFmtId="0" fontId="31" fillId="48" borderId="0" applyNumberFormat="0" applyBorder="0" applyAlignment="0" applyProtection="0"/>
    <xf numFmtId="0" fontId="7" fillId="25" borderId="0" applyNumberFormat="0" applyBorder="0" applyAlignment="0" applyProtection="0"/>
    <xf numFmtId="0" fontId="31" fillId="58" borderId="0" applyNumberFormat="0" applyBorder="0" applyAlignment="0" applyProtection="0"/>
    <xf numFmtId="0" fontId="7" fillId="29" borderId="0" applyNumberFormat="0" applyBorder="0" applyAlignment="0" applyProtection="0"/>
    <xf numFmtId="0" fontId="31" fillId="61" borderId="0" applyNumberFormat="0" applyBorder="0" applyAlignment="0" applyProtection="0"/>
    <xf numFmtId="0" fontId="7" fillId="33" borderId="0" applyNumberFormat="0" applyBorder="0" applyAlignment="0" applyProtection="0"/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30" fillId="0" borderId="6">
      <alignment horizontal="left" vertical="center" wrapText="1"/>
    </xf>
    <xf numFmtId="0" fontId="23" fillId="14" borderId="0" applyNumberFormat="0" applyBorder="0" applyAlignment="0" applyProtection="0"/>
    <xf numFmtId="0" fontId="23" fillId="62" borderId="0" applyNumberFormat="0" applyBorder="0" applyAlignment="0" applyProtection="0"/>
    <xf numFmtId="0" fontId="23" fillId="14" borderId="0" applyNumberFormat="0" applyBorder="0" applyAlignment="0" applyProtection="0"/>
    <xf numFmtId="0" fontId="23" fillId="62" borderId="0" applyNumberFormat="0" applyBorder="0" applyAlignment="0" applyProtection="0"/>
    <xf numFmtId="0" fontId="23" fillId="18" borderId="0" applyNumberFormat="0" applyBorder="0" applyAlignment="0" applyProtection="0"/>
    <xf numFmtId="0" fontId="23" fillId="63" borderId="0" applyNumberFormat="0" applyBorder="0" applyAlignment="0" applyProtection="0"/>
    <xf numFmtId="0" fontId="23" fillId="18" borderId="0" applyNumberFormat="0" applyBorder="0" applyAlignment="0" applyProtection="0"/>
    <xf numFmtId="0" fontId="23" fillId="63" borderId="0" applyNumberFormat="0" applyBorder="0" applyAlignment="0" applyProtection="0"/>
    <xf numFmtId="0" fontId="23" fillId="22" borderId="0" applyNumberFormat="0" applyBorder="0" applyAlignment="0" applyProtection="0"/>
    <xf numFmtId="0" fontId="23" fillId="53" borderId="0" applyNumberFormat="0" applyBorder="0" applyAlignment="0" applyProtection="0"/>
    <xf numFmtId="0" fontId="23" fillId="64" borderId="0" applyNumberFormat="0" applyBorder="0" applyAlignment="0" applyProtection="0"/>
    <xf numFmtId="0" fontId="23" fillId="22" borderId="0" applyNumberFormat="0" applyBorder="0" applyAlignment="0" applyProtection="0"/>
    <xf numFmtId="0" fontId="23" fillId="53" borderId="0" applyNumberFormat="0" applyBorder="0" applyAlignment="0" applyProtection="0"/>
    <xf numFmtId="0" fontId="23" fillId="26" borderId="0" applyNumberFormat="0" applyBorder="0" applyAlignment="0" applyProtection="0"/>
    <xf numFmtId="0" fontId="23" fillId="65" borderId="0" applyNumberFormat="0" applyBorder="0" applyAlignment="0" applyProtection="0"/>
    <xf numFmtId="0" fontId="23" fillId="26" borderId="0" applyNumberFormat="0" applyBorder="0" applyAlignment="0" applyProtection="0"/>
    <xf numFmtId="0" fontId="23" fillId="65" borderId="0" applyNumberFormat="0" applyBorder="0" applyAlignment="0" applyProtection="0"/>
    <xf numFmtId="0" fontId="23" fillId="30" borderId="0" applyNumberFormat="0" applyBorder="0" applyAlignment="0" applyProtection="0"/>
    <xf numFmtId="0" fontId="23" fillId="66" borderId="0" applyNumberFormat="0" applyBorder="0" applyAlignment="0" applyProtection="0"/>
    <xf numFmtId="0" fontId="23" fillId="30" borderId="0" applyNumberFormat="0" applyBorder="0" applyAlignment="0" applyProtection="0"/>
    <xf numFmtId="0" fontId="23" fillId="66" borderId="0" applyNumberFormat="0" applyBorder="0" applyAlignment="0" applyProtection="0"/>
    <xf numFmtId="0" fontId="23" fillId="34" borderId="0" applyNumberFormat="0" applyBorder="0" applyAlignment="0" applyProtection="0"/>
    <xf numFmtId="0" fontId="23" fillId="67" borderId="0" applyNumberFormat="0" applyBorder="0" applyAlignment="0" applyProtection="0"/>
    <xf numFmtId="0" fontId="23" fillId="34" borderId="0" applyNumberFormat="0" applyBorder="0" applyAlignment="0" applyProtection="0"/>
    <xf numFmtId="0" fontId="2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0" fontId="30" fillId="0" borderId="6">
      <alignment horizontal="center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4" fontId="30" fillId="0" borderId="6">
      <alignment horizontal="right" vertical="center" wrapText="1"/>
    </xf>
    <xf numFmtId="0" fontId="23" fillId="11" borderId="0" applyNumberFormat="0" applyBorder="0" applyAlignment="0" applyProtection="0"/>
    <xf numFmtId="0" fontId="23" fillId="72" borderId="0" applyNumberFormat="0" applyBorder="0" applyAlignment="0" applyProtection="0"/>
    <xf numFmtId="0" fontId="23" fillId="11" borderId="0" applyNumberFormat="0" applyBorder="0" applyAlignment="0" applyProtection="0"/>
    <xf numFmtId="0" fontId="23" fillId="72" borderId="0" applyNumberFormat="0" applyBorder="0" applyAlignment="0" applyProtection="0"/>
    <xf numFmtId="0" fontId="23" fillId="15" borderId="0" applyNumberFormat="0" applyBorder="0" applyAlignment="0" applyProtection="0"/>
    <xf numFmtId="0" fontId="23" fillId="73" borderId="0" applyNumberFormat="0" applyBorder="0" applyAlignment="0" applyProtection="0"/>
    <xf numFmtId="0" fontId="23" fillId="15" borderId="0" applyNumberFormat="0" applyBorder="0" applyAlignment="0" applyProtection="0"/>
    <xf numFmtId="0" fontId="23" fillId="73" borderId="0" applyNumberFormat="0" applyBorder="0" applyAlignment="0" applyProtection="0"/>
    <xf numFmtId="0" fontId="23" fillId="19" borderId="0" applyNumberFormat="0" applyBorder="0" applyAlignment="0" applyProtection="0"/>
    <xf numFmtId="0" fontId="23" fillId="74" borderId="0" applyNumberFormat="0" applyBorder="0" applyAlignment="0" applyProtection="0"/>
    <xf numFmtId="0" fontId="23" fillId="19" borderId="0" applyNumberFormat="0" applyBorder="0" applyAlignment="0" applyProtection="0"/>
    <xf numFmtId="0" fontId="23" fillId="74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27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76" borderId="0" applyNumberFormat="0" applyBorder="0" applyAlignment="0" applyProtection="0"/>
    <xf numFmtId="0" fontId="23" fillId="31" borderId="0" applyNumberFormat="0" applyBorder="0" applyAlignment="0" applyProtection="0"/>
    <xf numFmtId="0" fontId="23" fillId="77" borderId="0" applyNumberFormat="0" applyBorder="0" applyAlignment="0" applyProtection="0"/>
    <xf numFmtId="0" fontId="23" fillId="31" borderId="0" applyNumberFormat="0" applyBorder="0" applyAlignment="0" applyProtection="0"/>
    <xf numFmtId="0" fontId="23" fillId="77" borderId="0" applyNumberFormat="0" applyBorder="0" applyAlignment="0" applyProtection="0"/>
    <xf numFmtId="0" fontId="13" fillId="5" borderId="0" applyNumberFormat="0" applyBorder="0" applyAlignment="0" applyProtection="0"/>
    <xf numFmtId="0" fontId="13" fillId="78" borderId="0" applyNumberFormat="0" applyBorder="0" applyAlignment="0" applyProtection="0"/>
    <xf numFmtId="0" fontId="13" fillId="5" borderId="0" applyNumberFormat="0" applyBorder="0" applyAlignment="0" applyProtection="0"/>
    <xf numFmtId="0" fontId="13" fillId="78" borderId="0" applyNumberFormat="0" applyBorder="0" applyAlignment="0" applyProtection="0"/>
    <xf numFmtId="0" fontId="17" fillId="8" borderId="21" applyNumberFormat="0" applyAlignment="0" applyProtection="0"/>
    <xf numFmtId="0" fontId="17" fillId="79" borderId="21" applyNumberFormat="0" applyAlignment="0" applyProtection="0"/>
    <xf numFmtId="0" fontId="17" fillId="8" borderId="21" applyNumberFormat="0" applyAlignment="0" applyProtection="0"/>
    <xf numFmtId="0" fontId="17" fillId="79" borderId="21" applyNumberFormat="0" applyAlignment="0" applyProtection="0"/>
    <xf numFmtId="0" fontId="19" fillId="9" borderId="24" applyNumberFormat="0" applyAlignment="0" applyProtection="0"/>
    <xf numFmtId="0" fontId="19" fillId="80" borderId="24" applyNumberFormat="0" applyAlignment="0" applyProtection="0"/>
    <xf numFmtId="0" fontId="19" fillId="9" borderId="24" applyNumberFormat="0" applyAlignment="0" applyProtection="0"/>
    <xf numFmtId="0" fontId="19" fillId="80" borderId="24" applyNumberFormat="0" applyAlignment="0" applyProtection="0"/>
    <xf numFmtId="171" fontId="34" fillId="0" borderId="0"/>
    <xf numFmtId="0" fontId="2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81" borderId="0" applyNumberFormat="0" applyBorder="0" applyAlignment="0" applyProtection="0"/>
    <xf numFmtId="0" fontId="12" fillId="4" borderId="0" applyNumberFormat="0" applyBorder="0" applyAlignment="0" applyProtection="0"/>
    <xf numFmtId="0" fontId="12" fillId="81" borderId="0" applyNumberFormat="0" applyBorder="0" applyAlignment="0" applyProtection="0"/>
    <xf numFmtId="0" fontId="35" fillId="0" borderId="27" applyNumberFormat="0" applyFill="0" applyAlignment="0" applyProtection="0"/>
    <xf numFmtId="0" fontId="9" fillId="0" borderId="18" applyNumberFormat="0" applyFill="0" applyAlignment="0" applyProtection="0"/>
    <xf numFmtId="0" fontId="35" fillId="0" borderId="27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5" fillId="7" borderId="21" applyNumberFormat="0" applyAlignment="0" applyProtection="0"/>
    <xf numFmtId="0" fontId="15" fillId="82" borderId="21" applyNumberFormat="0" applyAlignment="0" applyProtection="0"/>
    <xf numFmtId="0" fontId="15" fillId="7" borderId="21" applyNumberFormat="0" applyAlignment="0" applyProtection="0"/>
    <xf numFmtId="0" fontId="15" fillId="82" borderId="21" applyNumberFormat="0" applyAlignment="0" applyProtection="0"/>
    <xf numFmtId="0" fontId="18" fillId="0" borderId="23" applyNumberFormat="0" applyFill="0" applyAlignment="0" applyProtection="0"/>
    <xf numFmtId="0" fontId="14" fillId="6" borderId="0" applyNumberFormat="0" applyBorder="0" applyAlignment="0" applyProtection="0"/>
    <xf numFmtId="0" fontId="14" fillId="83" borderId="0" applyNumberFormat="0" applyBorder="0" applyAlignment="0" applyProtection="0"/>
    <xf numFmtId="0" fontId="14" fillId="6" borderId="0" applyNumberFormat="0" applyBorder="0" applyAlignment="0" applyProtection="0"/>
    <xf numFmtId="0" fontId="14" fillId="83" borderId="0" applyNumberFormat="0" applyBorder="0" applyAlignment="0" applyProtection="0"/>
    <xf numFmtId="0" fontId="5" fillId="0" borderId="0">
      <alignment horizontal="center" vertical="center" wrapText="1"/>
    </xf>
    <xf numFmtId="0" fontId="31" fillId="84" borderId="25" applyNumberFormat="0" applyFont="0" applyAlignment="0" applyProtection="0"/>
    <xf numFmtId="0" fontId="16" fillId="8" borderId="22" applyNumberFormat="0" applyAlignment="0" applyProtection="0"/>
    <xf numFmtId="0" fontId="16" fillId="79" borderId="22" applyNumberFormat="0" applyAlignment="0" applyProtection="0"/>
    <xf numFmtId="0" fontId="16" fillId="8" borderId="22" applyNumberFormat="0" applyAlignment="0" applyProtection="0"/>
    <xf numFmtId="0" fontId="16" fillId="79" borderId="2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0" fillId="0" borderId="0" applyNumberFormat="0" applyFill="0" applyBorder="0" applyAlignment="0" applyProtection="0"/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1" fontId="40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shrinkToFi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49" fontId="39" fillId="0" borderId="28">
      <alignment horizontal="center" vertical="top" wrapText="1"/>
    </xf>
    <xf numFmtId="172" fontId="1" fillId="0" borderId="2">
      <alignment horizontal="right" vertical="top" shrinkToFit="1"/>
    </xf>
    <xf numFmtId="0" fontId="41" fillId="0" borderId="2">
      <alignment horizontal="center"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0" fontId="42" fillId="0" borderId="28">
      <alignment vertical="top" wrapTex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4" fontId="42" fillId="49" borderId="28">
      <alignment horizontal="right" vertical="top" shrinkToFit="1"/>
    </xf>
    <xf numFmtId="0" fontId="43" fillId="0" borderId="2">
      <alignment horizontal="center" vertical="top" wrapText="1"/>
    </xf>
    <xf numFmtId="0" fontId="41" fillId="0" borderId="2">
      <alignment horizontal="center" vertical="center" textRotation="90" wrapText="1"/>
    </xf>
    <xf numFmtId="4" fontId="44" fillId="85" borderId="2">
      <alignment horizontal="right" vertical="top" shrinkToFit="1"/>
    </xf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89" borderId="0" applyNumberFormat="0" applyBorder="0" applyAlignment="0" applyProtection="0"/>
    <xf numFmtId="0" fontId="45" fillId="50" borderId="29" applyNumberFormat="0" applyAlignment="0" applyProtection="0"/>
    <xf numFmtId="0" fontId="45" fillId="50" borderId="29" applyNumberFormat="0" applyAlignment="0" applyProtection="0"/>
    <xf numFmtId="0" fontId="46" fillId="90" borderId="30" applyNumberFormat="0" applyAlignment="0" applyProtection="0"/>
    <xf numFmtId="0" fontId="46" fillId="90" borderId="30" applyNumberFormat="0" applyAlignment="0" applyProtection="0"/>
    <xf numFmtId="0" fontId="47" fillId="90" borderId="29" applyNumberFormat="0" applyAlignment="0" applyProtection="0"/>
    <xf numFmtId="0" fontId="47" fillId="90" borderId="29" applyNumberFormat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7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7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48" fillId="0" borderId="0" applyFont="0" applyFill="0" applyBorder="0" applyProtection="0"/>
    <xf numFmtId="174" fontId="49" fillId="0" borderId="0" applyFont="0" applyFill="0" applyBorder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48" fillId="0" borderId="0" applyFont="0" applyFill="0" applyBorder="0" applyProtection="0"/>
    <xf numFmtId="174" fontId="49" fillId="0" borderId="0" applyFont="0" applyFill="0" applyBorder="0" applyProtection="0"/>
    <xf numFmtId="174" fontId="1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8" fillId="0" borderId="0" applyFont="0" applyFill="0" applyBorder="0" applyProtection="0"/>
    <xf numFmtId="174" fontId="49" fillId="0" borderId="0" applyFont="0" applyFill="0" applyBorder="0" applyProtection="0"/>
    <xf numFmtId="174" fontId="1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8" fillId="0" borderId="0" applyFont="0" applyFill="0" applyBorder="0" applyProtection="0"/>
    <xf numFmtId="174" fontId="49" fillId="0" borderId="0" applyFont="0" applyFill="0" applyBorder="0" applyProtection="0"/>
    <xf numFmtId="17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18" applyNumberFormat="0" applyFill="0" applyAlignment="0" applyProtection="0"/>
    <xf numFmtId="0" fontId="35" fillId="0" borderId="27" applyNumberFormat="0" applyFill="0" applyAlignment="0" applyProtection="0"/>
    <xf numFmtId="0" fontId="9" fillId="0" borderId="18" applyNumberFormat="0" applyFill="0" applyProtection="0"/>
    <xf numFmtId="0" fontId="51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0" applyNumberFormat="0" applyFill="0" applyBorder="0" applyAlignment="0" applyProtection="0"/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49" fontId="53" fillId="0" borderId="6" applyNumberFormat="0">
      <alignment horizontal="center" vertical="center" wrapText="1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5" fillId="91" borderId="34" applyNumberFormat="0" applyAlignment="0" applyProtection="0"/>
    <xf numFmtId="0" fontId="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Protection="0"/>
    <xf numFmtId="0" fontId="56" fillId="92" borderId="0" applyNumberFormat="0" applyBorder="0" applyAlignment="0" applyProtection="0"/>
    <xf numFmtId="0" fontId="3" fillId="0" borderId="0">
      <alignment vertical="top" wrapText="1"/>
    </xf>
    <xf numFmtId="0" fontId="57" fillId="0" borderId="0"/>
    <xf numFmtId="0" fontId="3" fillId="0" borderId="0">
      <alignment vertical="top" wrapText="1"/>
    </xf>
    <xf numFmtId="0" fontId="4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8" fillId="0" borderId="0"/>
    <xf numFmtId="0" fontId="7" fillId="0" borderId="0"/>
    <xf numFmtId="0" fontId="7" fillId="0" borderId="0"/>
    <xf numFmtId="0" fontId="4" fillId="0" borderId="0"/>
    <xf numFmtId="0" fontId="58" fillId="0" borderId="0"/>
    <xf numFmtId="0" fontId="48" fillId="0" borderId="0">
      <alignment vertical="top" wrapText="1"/>
    </xf>
    <xf numFmtId="0" fontId="48" fillId="0" borderId="0"/>
    <xf numFmtId="0" fontId="7" fillId="0" borderId="0"/>
    <xf numFmtId="0" fontId="50" fillId="0" borderId="0"/>
    <xf numFmtId="0" fontId="7" fillId="0" borderId="0"/>
    <xf numFmtId="0" fontId="1" fillId="0" borderId="0">
      <alignment vertical="top" wrapText="1"/>
    </xf>
    <xf numFmtId="0" fontId="59" fillId="0" borderId="0"/>
    <xf numFmtId="0" fontId="48" fillId="0" borderId="0"/>
    <xf numFmtId="0" fontId="58" fillId="0" borderId="0"/>
    <xf numFmtId="0" fontId="1" fillId="0" borderId="0">
      <alignment vertical="top" wrapText="1"/>
    </xf>
    <xf numFmtId="0" fontId="4" fillId="0" borderId="0"/>
    <xf numFmtId="0" fontId="48" fillId="0" borderId="0">
      <alignment vertical="top" wrapText="1"/>
    </xf>
    <xf numFmtId="0" fontId="3" fillId="0" borderId="0">
      <alignment vertical="top" wrapText="1"/>
    </xf>
    <xf numFmtId="0" fontId="49" fillId="0" borderId="0">
      <alignment vertical="top" wrapText="1"/>
    </xf>
    <xf numFmtId="0" fontId="3" fillId="0" borderId="0">
      <alignment vertical="top" wrapText="1"/>
    </xf>
    <xf numFmtId="0" fontId="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9" fillId="0" borderId="0">
      <alignment vertical="top" wrapText="1"/>
    </xf>
    <xf numFmtId="0" fontId="7" fillId="0" borderId="0"/>
    <xf numFmtId="0" fontId="1" fillId="0" borderId="0">
      <alignment vertical="top" wrapText="1"/>
    </xf>
    <xf numFmtId="0" fontId="7" fillId="0" borderId="0"/>
    <xf numFmtId="0" fontId="48" fillId="0" borderId="0"/>
    <xf numFmtId="0" fontId="1" fillId="0" borderId="0">
      <alignment vertical="top" wrapText="1"/>
    </xf>
    <xf numFmtId="0" fontId="7" fillId="0" borderId="0"/>
    <xf numFmtId="0" fontId="39" fillId="0" borderId="0">
      <alignment vertical="top" wrapText="1"/>
    </xf>
    <xf numFmtId="0" fontId="48" fillId="0" borderId="0">
      <alignment vertical="top" wrapText="1"/>
    </xf>
    <xf numFmtId="0" fontId="60" fillId="0" borderId="0"/>
    <xf numFmtId="0" fontId="49" fillId="0" borderId="0">
      <alignment vertical="top" wrapText="1"/>
    </xf>
    <xf numFmtId="0" fontId="59" fillId="0" borderId="0"/>
    <xf numFmtId="0" fontId="48" fillId="0" borderId="0"/>
    <xf numFmtId="0" fontId="48" fillId="0" borderId="0"/>
    <xf numFmtId="0" fontId="61" fillId="0" borderId="0"/>
    <xf numFmtId="0" fontId="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48" fillId="0" borderId="0"/>
    <xf numFmtId="0" fontId="61" fillId="0" borderId="0"/>
    <xf numFmtId="0" fontId="5" fillId="0" borderId="0">
      <alignment horizontal="center" vertical="center" wrapText="1"/>
    </xf>
    <xf numFmtId="0" fontId="7" fillId="0" borderId="0"/>
    <xf numFmtId="0" fontId="48" fillId="0" borderId="0"/>
    <xf numFmtId="0" fontId="59" fillId="0" borderId="0"/>
    <xf numFmtId="0" fontId="4" fillId="0" borderId="0"/>
    <xf numFmtId="0" fontId="3" fillId="0" borderId="0">
      <alignment vertical="top" wrapText="1"/>
    </xf>
    <xf numFmtId="0" fontId="61" fillId="0" borderId="0"/>
    <xf numFmtId="0" fontId="5" fillId="0" borderId="0">
      <alignment horizontal="center" vertical="center" wrapText="1"/>
    </xf>
    <xf numFmtId="0" fontId="57" fillId="0" borderId="0"/>
    <xf numFmtId="0" fontId="5" fillId="0" borderId="0">
      <alignment horizontal="center" vertical="center" wrapText="1"/>
    </xf>
    <xf numFmtId="0" fontId="57" fillId="0" borderId="0"/>
    <xf numFmtId="0" fontId="3" fillId="0" borderId="0">
      <alignment vertical="top" wrapText="1"/>
    </xf>
    <xf numFmtId="0" fontId="57" fillId="0" borderId="0"/>
    <xf numFmtId="0" fontId="3" fillId="0" borderId="0">
      <alignment vertical="top" wrapText="1"/>
    </xf>
    <xf numFmtId="0" fontId="57" fillId="0" borderId="0"/>
    <xf numFmtId="0" fontId="62" fillId="46" borderId="0" applyNumberFormat="0" applyBorder="0" applyAlignment="0" applyProtection="0"/>
    <xf numFmtId="0" fontId="63" fillId="0" borderId="0" applyNumberFormat="0" applyFill="0" applyBorder="0" applyAlignment="0" applyProtection="0"/>
    <xf numFmtId="0" fontId="7" fillId="10" borderId="25" applyNumberFormat="0" applyFont="0" applyAlignment="0" applyProtection="0"/>
    <xf numFmtId="0" fontId="7" fillId="10" borderId="25" applyNumberFormat="0" applyFont="0" applyAlignment="0" applyProtection="0"/>
    <xf numFmtId="0" fontId="57" fillId="93" borderId="35" applyNumberFormat="0" applyFont="0" applyAlignment="0" applyProtection="0"/>
    <xf numFmtId="0" fontId="57" fillId="93" borderId="35" applyNumberFormat="0" applyFont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0" fontId="64" fillId="0" borderId="36" applyNumberFormat="0" applyFill="0" applyAlignment="0" applyProtection="0"/>
    <xf numFmtId="0" fontId="6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5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6" fontId="4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3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6" fontId="48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7" fillId="47" borderId="0" applyNumberFormat="0" applyBorder="0" applyAlignment="0" applyProtection="0"/>
  </cellStyleXfs>
  <cellXfs count="129">
    <xf numFmtId="0" fontId="0" fillId="0" borderId="0" xfId="0"/>
    <xf numFmtId="49" fontId="4" fillId="0" borderId="6" xfId="0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left" vertical="center" wrapText="1"/>
    </xf>
    <xf numFmtId="0" fontId="2" fillId="0" borderId="14" xfId="3" applyNumberFormat="1" applyFont="1" applyFill="1" applyBorder="1" applyAlignment="1">
      <alignment horizontal="center" vertical="center" wrapText="1"/>
    </xf>
    <xf numFmtId="0" fontId="2" fillId="0" borderId="15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lef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4" fillId="0" borderId="5" xfId="3" applyNumberFormat="1" applyFont="1" applyFill="1" applyBorder="1" applyAlignment="1">
      <alignment horizontal="center" vertical="center" wrapText="1"/>
    </xf>
    <xf numFmtId="0" fontId="2" fillId="0" borderId="6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2" fillId="0" borderId="5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170" fontId="4" fillId="0" borderId="0" xfId="4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4" fontId="2" fillId="0" borderId="16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0" fontId="2" fillId="0" borderId="2" xfId="2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center" wrapText="1"/>
    </xf>
    <xf numFmtId="0" fontId="4" fillId="0" borderId="11" xfId="2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3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4" fontId="4" fillId="3" borderId="2" xfId="2" applyNumberFormat="1" applyFont="1" applyFill="1" applyBorder="1" applyAlignment="1">
      <alignment horizontal="center" vertical="center" wrapText="1"/>
    </xf>
    <xf numFmtId="4" fontId="2" fillId="3" borderId="2" xfId="2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2" fillId="3" borderId="13" xfId="3" applyNumberFormat="1" applyFont="1" applyFill="1" applyBorder="1" applyAlignment="1">
      <alignment horizontal="center" vertical="center" wrapText="1"/>
    </xf>
    <xf numFmtId="0" fontId="2" fillId="3" borderId="5" xfId="3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2" fillId="3" borderId="15" xfId="3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2" fillId="3" borderId="6" xfId="1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2" fillId="3" borderId="17" xfId="3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3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" fontId="4" fillId="0" borderId="5" xfId="0" quotePrefix="1" applyNumberFormat="1" applyFont="1" applyFill="1" applyBorder="1" applyAlignment="1">
      <alignment horizontal="center" vertical="center" wrapText="1"/>
    </xf>
    <xf numFmtId="0" fontId="4" fillId="0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49" fontId="4" fillId="0" borderId="5" xfId="0" quotePrefix="1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4" fillId="0" borderId="0" xfId="5" applyFont="1" applyFill="1" applyAlignment="1">
      <alignment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5" fillId="0" borderId="0" xfId="6" applyFont="1" applyFill="1" applyAlignment="1">
      <alignment horizontal="left" vertical="center" wrapText="1"/>
    </xf>
    <xf numFmtId="0" fontId="25" fillId="35" borderId="2" xfId="8" applyFont="1" applyFill="1" applyBorder="1" applyAlignment="1">
      <alignment horizontal="center" vertical="center" wrapText="1"/>
    </xf>
    <xf numFmtId="0" fontId="24" fillId="0" borderId="0" xfId="5" applyFont="1" applyFill="1" applyBorder="1" applyAlignment="1">
      <alignment vertical="center" wrapText="1"/>
    </xf>
    <xf numFmtId="0" fontId="25" fillId="0" borderId="0" xfId="4" applyNumberFormat="1" applyFont="1" applyFill="1" applyAlignment="1">
      <alignment horizontal="right" vertical="center" wrapText="1"/>
    </xf>
    <xf numFmtId="49" fontId="27" fillId="0" borderId="0" xfId="5" applyNumberFormat="1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horizontal="center" vertical="center" wrapText="1"/>
    </xf>
    <xf numFmtId="4" fontId="29" fillId="36" borderId="0" xfId="5" applyNumberFormat="1" applyFont="1" applyFill="1" applyBorder="1" applyAlignment="1">
      <alignment horizontal="right" vertical="center" wrapText="1"/>
    </xf>
    <xf numFmtId="0" fontId="26" fillId="0" borderId="2" xfId="3" applyNumberFormat="1" applyFont="1" applyFill="1" applyBorder="1" applyAlignment="1">
      <alignment horizontal="center" vertical="center" wrapText="1"/>
    </xf>
    <xf numFmtId="0" fontId="26" fillId="0" borderId="14" xfId="3" applyNumberFormat="1" applyFont="1" applyFill="1" applyBorder="1" applyAlignment="1">
      <alignment horizontal="center" vertical="center" wrapText="1"/>
    </xf>
    <xf numFmtId="4" fontId="1" fillId="0" borderId="0" xfId="5" applyNumberFormat="1" applyFont="1" applyFill="1" applyBorder="1" applyAlignment="1">
      <alignment vertical="center" wrapText="1"/>
    </xf>
    <xf numFmtId="0" fontId="25" fillId="0" borderId="2" xfId="2" applyNumberFormat="1" applyFont="1" applyFill="1" applyBorder="1" applyAlignment="1">
      <alignment vertical="center" wrapText="1"/>
    </xf>
    <xf numFmtId="4" fontId="25" fillId="0" borderId="2" xfId="3" applyNumberFormat="1" applyFont="1" applyFill="1" applyBorder="1" applyAlignment="1">
      <alignment horizontal="center" vertical="center" wrapText="1"/>
    </xf>
    <xf numFmtId="4" fontId="24" fillId="0" borderId="0" xfId="5" applyNumberFormat="1" applyFont="1" applyFill="1" applyBorder="1" applyAlignment="1">
      <alignment vertical="center" wrapText="1"/>
    </xf>
    <xf numFmtId="0" fontId="26" fillId="0" borderId="2" xfId="2" applyNumberFormat="1" applyFont="1" applyFill="1" applyBorder="1" applyAlignment="1">
      <alignment vertical="center" wrapText="1"/>
    </xf>
    <xf numFmtId="0" fontId="68" fillId="0" borderId="0" xfId="5" applyFont="1" applyFill="1" applyBorder="1" applyAlignment="1">
      <alignment vertical="center" wrapText="1"/>
    </xf>
    <xf numFmtId="4" fontId="69" fillId="0" borderId="0" xfId="5" applyNumberFormat="1" applyFont="1" applyFill="1" applyBorder="1" applyAlignment="1">
      <alignment vertical="center" wrapText="1"/>
    </xf>
    <xf numFmtId="0" fontId="68" fillId="0" borderId="0" xfId="5" applyFont="1" applyFill="1" applyAlignment="1">
      <alignment vertical="center" wrapText="1"/>
    </xf>
    <xf numFmtId="4" fontId="25" fillId="2" borderId="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26" fillId="0" borderId="2" xfId="2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4" fontId="25" fillId="35" borderId="2" xfId="8" applyNumberFormat="1" applyFont="1" applyFill="1" applyBorder="1" applyAlignment="1">
      <alignment horizontal="center" vertical="center" wrapText="1"/>
    </xf>
    <xf numFmtId="0" fontId="25" fillId="0" borderId="0" xfId="4" applyNumberFormat="1" applyFont="1" applyFill="1" applyAlignment="1">
      <alignment horizontal="center" vertical="center" wrapText="1"/>
    </xf>
    <xf numFmtId="0" fontId="25" fillId="0" borderId="0" xfId="6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94" borderId="0" xfId="0" applyFont="1" applyFill="1" applyBorder="1" applyAlignment="1">
      <alignment horizontal="center" vertical="center" wrapText="1"/>
    </xf>
    <xf numFmtId="0" fontId="2" fillId="94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left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763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2 2 2 2" xfId="94"/>
    <cellStyle name="5. Заголовки столбцов 2 2 2 3" xfId="95"/>
    <cellStyle name="5. Заголовки столбцов 2 2 3" xfId="96"/>
    <cellStyle name="5. Заголовки столбцов 2 2 3 2" xfId="97"/>
    <cellStyle name="5. Заголовки столбцов 2 3" xfId="98"/>
    <cellStyle name="5. Заголовки столбцов 2 3 2" xfId="99"/>
    <cellStyle name="5. Заголовки столбцов 2 3 2 2" xfId="100"/>
    <cellStyle name="5. Заголовки столбцов 2 3 2 2 2" xfId="101"/>
    <cellStyle name="5. Заголовки столбцов 2 3 3" xfId="102"/>
    <cellStyle name="5. Заголовки столбцов 2 4" xfId="103"/>
    <cellStyle name="5. Заголовки столбцов 2 4 2" xfId="104"/>
    <cellStyle name="5. Заголовки столбцов 2 4 2 2" xfId="105"/>
    <cellStyle name="5. Заголовки столбцов 2 4 2 2 2" xfId="106"/>
    <cellStyle name="5. Заголовки столбцов 2 4 3" xfId="107"/>
    <cellStyle name="5. Заголовки столбцов 2 5" xfId="108"/>
    <cellStyle name="5. Заголовки столбцов 3" xfId="109"/>
    <cellStyle name="5. Заголовки столбцов 3 2" xfId="110"/>
    <cellStyle name="5. Заголовки столбцов 3 2 2" xfId="111"/>
    <cellStyle name="5. Заголовки столбцов 3 2 2 2" xfId="112"/>
    <cellStyle name="5. Заголовки столбцов 3 2 2 2 2" xfId="113"/>
    <cellStyle name="5. Заголовки столбцов 3 2 3" xfId="114"/>
    <cellStyle name="5. Заголовки столбцов 3 3" xfId="115"/>
    <cellStyle name="5. Заголовки столбцов 3 3 2" xfId="116"/>
    <cellStyle name="5. Заголовки столбцов 4" xfId="117"/>
    <cellStyle name="5. Заголовки столбцов 4 2" xfId="118"/>
    <cellStyle name="5. Заголовки столбцов 4 2 2" xfId="119"/>
    <cellStyle name="5. Заголовки столбцов 4 2 2 2" xfId="120"/>
    <cellStyle name="5. Заголовки столбцов 4 3" xfId="121"/>
    <cellStyle name="6. Наименование ППО" xfId="122"/>
    <cellStyle name="6. Наименование ППО 2" xfId="123"/>
    <cellStyle name="6. Наименование ППО 2 2" xfId="124"/>
    <cellStyle name="6. Наименование ППО 2 2 2" xfId="125"/>
    <cellStyle name="6. Наименование ППО 2 2 2 2" xfId="126"/>
    <cellStyle name="6. Наименование ППО 2 2 2 2 2" xfId="127"/>
    <cellStyle name="6. Наименование ППО 2 2 2 2 2 2" xfId="128"/>
    <cellStyle name="6. Наименование ППО 2 2 2 3" xfId="129"/>
    <cellStyle name="6. Наименование ППО 2 2 3" xfId="130"/>
    <cellStyle name="6. Наименование ППО 2 2 3 2" xfId="131"/>
    <cellStyle name="6. Наименование ППО 2 3" xfId="132"/>
    <cellStyle name="6. Наименование ППО 2 3 2" xfId="133"/>
    <cellStyle name="6. Наименование ППО 2 3 2 2" xfId="134"/>
    <cellStyle name="6. Наименование ППО 2 3 2 2 2" xfId="135"/>
    <cellStyle name="6. Наименование ППО 2 3 3" xfId="136"/>
    <cellStyle name="6. Наименование ППО 2 4" xfId="137"/>
    <cellStyle name="6. Наименование ППО 2 4 2" xfId="138"/>
    <cellStyle name="6. Наименование ППО 2 4 2 2" xfId="139"/>
    <cellStyle name="6. Наименование ППО 2 4 2 2 2" xfId="140"/>
    <cellStyle name="6. Наименование ППО 2 4 3" xfId="141"/>
    <cellStyle name="6. Наименование ППО 2 5" xfId="142"/>
    <cellStyle name="6. Наименование ППО 3" xfId="143"/>
    <cellStyle name="6. Наименование ППО 3 2" xfId="144"/>
    <cellStyle name="6. Наименование ППО 3 2 2" xfId="145"/>
    <cellStyle name="6. Наименование ППО 3 2 2 2" xfId="146"/>
    <cellStyle name="6. Наименование ППО 3 2 2 2 2" xfId="147"/>
    <cellStyle name="6. Наименование ППО 3 2 3" xfId="148"/>
    <cellStyle name="6. Наименование ППО 3 3" xfId="149"/>
    <cellStyle name="6. Наименование ППО 3 3 2" xfId="150"/>
    <cellStyle name="6. Наименование ППО 4" xfId="151"/>
    <cellStyle name="6. Наименование ППО 4 2" xfId="152"/>
    <cellStyle name="6. Наименование ППО 4 2 2" xfId="153"/>
    <cellStyle name="6. Наименование ППО 4 2 2 2" xfId="154"/>
    <cellStyle name="6. Наименование ППО 4 3" xfId="155"/>
    <cellStyle name="60% - Accent1" xfId="156"/>
    <cellStyle name="60% - Accent1 2" xfId="157"/>
    <cellStyle name="60% - Accent1 3" xfId="158"/>
    <cellStyle name="60% - Accent1 4" xfId="159"/>
    <cellStyle name="60% - Accent2" xfId="160"/>
    <cellStyle name="60% - Accent2 2" xfId="161"/>
    <cellStyle name="60% - Accent2 3" xfId="162"/>
    <cellStyle name="60% - Accent2 4" xfId="163"/>
    <cellStyle name="60% - Accent3" xfId="164"/>
    <cellStyle name="60% - Accent3 2" xfId="165"/>
    <cellStyle name="60% - Accent3 3" xfId="166"/>
    <cellStyle name="60% - Accent3 4" xfId="167"/>
    <cellStyle name="60% - Accent3 5" xfId="168"/>
    <cellStyle name="60% - Accent4" xfId="169"/>
    <cellStyle name="60% - Accent4 2" xfId="170"/>
    <cellStyle name="60% - Accent4 3" xfId="171"/>
    <cellStyle name="60% - Accent4 4" xfId="172"/>
    <cellStyle name="60% - Accent5" xfId="173"/>
    <cellStyle name="60% - Accent5 2" xfId="174"/>
    <cellStyle name="60% - Accent5 3" xfId="175"/>
    <cellStyle name="60% - Accent5 4" xfId="176"/>
    <cellStyle name="60% - Accent6" xfId="177"/>
    <cellStyle name="60% - Accent6 2" xfId="178"/>
    <cellStyle name="60% - Accent6 3" xfId="179"/>
    <cellStyle name="60% - Accent6 4" xfId="180"/>
    <cellStyle name="60% — акцент1" xfId="181"/>
    <cellStyle name="60% — акцент2" xfId="182"/>
    <cellStyle name="60% — акцент3" xfId="183"/>
    <cellStyle name="60% — акцент4" xfId="184"/>
    <cellStyle name="60% — акцент5" xfId="185"/>
    <cellStyle name="60% — акцент6" xfId="186"/>
    <cellStyle name="7. Код ППО" xfId="187"/>
    <cellStyle name="7. Код ППО 2" xfId="188"/>
    <cellStyle name="7. Код ППО 2 2" xfId="189"/>
    <cellStyle name="7. Код ППО 2 2 2" xfId="190"/>
    <cellStyle name="7. Код ППО 2 2 2 2" xfId="191"/>
    <cellStyle name="7. Код ППО 2 2 2 2 2" xfId="192"/>
    <cellStyle name="7. Код ППО 2 2 2 2 2 2" xfId="193"/>
    <cellStyle name="7. Код ППО 2 2 2 3" xfId="194"/>
    <cellStyle name="7. Код ППО 2 2 3" xfId="195"/>
    <cellStyle name="7. Код ППО 2 2 3 2" xfId="196"/>
    <cellStyle name="7. Код ППО 2 3" xfId="197"/>
    <cellStyle name="7. Код ППО 2 3 2" xfId="198"/>
    <cellStyle name="7. Код ППО 2 3 2 2" xfId="199"/>
    <cellStyle name="7. Код ППО 2 3 2 2 2" xfId="200"/>
    <cellStyle name="7. Код ППО 2 3 3" xfId="201"/>
    <cellStyle name="7. Код ППО 2 4" xfId="202"/>
    <cellStyle name="7. Код ППО 2 4 2" xfId="203"/>
    <cellStyle name="7. Код ППО 2 4 2 2" xfId="204"/>
    <cellStyle name="7. Код ППО 2 4 2 2 2" xfId="205"/>
    <cellStyle name="7. Код ППО 2 4 3" xfId="206"/>
    <cellStyle name="7. Код ППО 2 5" xfId="207"/>
    <cellStyle name="7. Код ППО 3" xfId="208"/>
    <cellStyle name="7. Код ППО 3 2" xfId="209"/>
    <cellStyle name="7. Код ППО 3 2 2" xfId="210"/>
    <cellStyle name="7. Код ППО 3 2 2 2" xfId="211"/>
    <cellStyle name="7. Код ППО 3 2 2 2 2" xfId="212"/>
    <cellStyle name="7. Код ППО 3 2 3" xfId="213"/>
    <cellStyle name="7. Код ППО 3 3" xfId="214"/>
    <cellStyle name="7. Код ППО 3 3 2" xfId="215"/>
    <cellStyle name="7. Код ППО 4" xfId="216"/>
    <cellStyle name="7. Код ППО 4 2" xfId="217"/>
    <cellStyle name="7. Код ППО 4 2 2" xfId="218"/>
    <cellStyle name="7. Код ППО 4 2 2 2" xfId="219"/>
    <cellStyle name="7. Код ППО 4 3" xfId="220"/>
    <cellStyle name="8. Суммы" xfId="221"/>
    <cellStyle name="8. Суммы 2" xfId="222"/>
    <cellStyle name="8. Суммы 2 2" xfId="223"/>
    <cellStyle name="8. Суммы 2 2 2" xfId="224"/>
    <cellStyle name="8. Суммы 2 2 2 2" xfId="225"/>
    <cellStyle name="8. Суммы 2 2 2 2 2" xfId="226"/>
    <cellStyle name="8. Суммы 2 2 2 2 2 2" xfId="227"/>
    <cellStyle name="8. Суммы 2 2 2 3" xfId="228"/>
    <cellStyle name="8. Суммы 2 2 3" xfId="229"/>
    <cellStyle name="8. Суммы 2 2 3 2" xfId="230"/>
    <cellStyle name="8. Суммы 2 3" xfId="231"/>
    <cellStyle name="8. Суммы 2 3 2" xfId="232"/>
    <cellStyle name="8. Суммы 2 3 2 2" xfId="233"/>
    <cellStyle name="8. Суммы 2 3 2 2 2" xfId="234"/>
    <cellStyle name="8. Суммы 2 3 3" xfId="235"/>
    <cellStyle name="8. Суммы 2 4" xfId="236"/>
    <cellStyle name="8. Суммы 2 4 2" xfId="237"/>
    <cellStyle name="8. Суммы 2 4 2 2" xfId="238"/>
    <cellStyle name="8. Суммы 2 4 2 2 2" xfId="239"/>
    <cellStyle name="8. Суммы 2 4 3" xfId="240"/>
    <cellStyle name="8. Суммы 2 5" xfId="241"/>
    <cellStyle name="8. Суммы 3" xfId="242"/>
    <cellStyle name="8. Суммы 3 2" xfId="243"/>
    <cellStyle name="8. Суммы 3 2 2" xfId="244"/>
    <cellStyle name="8. Суммы 3 2 2 2" xfId="245"/>
    <cellStyle name="8. Суммы 3 2 2 2 2" xfId="246"/>
    <cellStyle name="8. Суммы 3 2 3" xfId="247"/>
    <cellStyle name="8. Суммы 3 3" xfId="248"/>
    <cellStyle name="8. Суммы 3 3 2" xfId="249"/>
    <cellStyle name="8. Суммы 4" xfId="250"/>
    <cellStyle name="8. Суммы 4 2" xfId="251"/>
    <cellStyle name="8. Суммы 4 2 2" xfId="252"/>
    <cellStyle name="8. Суммы 4 2 2 2" xfId="253"/>
    <cellStyle name="8. Суммы 4 3" xfId="254"/>
    <cellStyle name="Accent1" xfId="255"/>
    <cellStyle name="Accent1 2" xfId="256"/>
    <cellStyle name="Accent1 3" xfId="257"/>
    <cellStyle name="Accent1 4" xfId="258"/>
    <cellStyle name="Accent2" xfId="259"/>
    <cellStyle name="Accent2 2" xfId="260"/>
    <cellStyle name="Accent2 3" xfId="261"/>
    <cellStyle name="Accent2 4" xfId="262"/>
    <cellStyle name="Accent3" xfId="263"/>
    <cellStyle name="Accent3 2" xfId="264"/>
    <cellStyle name="Accent3 3" xfId="265"/>
    <cellStyle name="Accent3 4" xfId="266"/>
    <cellStyle name="Accent4" xfId="267"/>
    <cellStyle name="Accent4 2" xfId="268"/>
    <cellStyle name="Accent4 3" xfId="269"/>
    <cellStyle name="Accent4 4" xfId="270"/>
    <cellStyle name="Accent5" xfId="271"/>
    <cellStyle name="Accent5 2" xfId="272"/>
    <cellStyle name="Accent5 3" xfId="273"/>
    <cellStyle name="Accent5 4" xfId="274"/>
    <cellStyle name="Accent6" xfId="275"/>
    <cellStyle name="Accent6 2" xfId="276"/>
    <cellStyle name="Accent6 3" xfId="277"/>
    <cellStyle name="Accent6 4" xfId="278"/>
    <cellStyle name="Bad" xfId="279"/>
    <cellStyle name="Bad 2" xfId="280"/>
    <cellStyle name="Bad 3" xfId="281"/>
    <cellStyle name="Bad 4" xfId="282"/>
    <cellStyle name="Calculation" xfId="283"/>
    <cellStyle name="Calculation 2" xfId="284"/>
    <cellStyle name="Calculation 3" xfId="285"/>
    <cellStyle name="Calculation 4" xfId="286"/>
    <cellStyle name="Check Cell" xfId="287"/>
    <cellStyle name="Check Cell 2" xfId="288"/>
    <cellStyle name="Check Cell 3" xfId="289"/>
    <cellStyle name="Check Cell 4" xfId="290"/>
    <cellStyle name="Excel Built-in Normal" xfId="291"/>
    <cellStyle name="Explanatory Text" xfId="292"/>
    <cellStyle name="Good" xfId="293"/>
    <cellStyle name="Good 2" xfId="294"/>
    <cellStyle name="Good 3" xfId="295"/>
    <cellStyle name="Good 4" xfId="296"/>
    <cellStyle name="Heading 1" xfId="7"/>
    <cellStyle name="Heading 1 2" xfId="297"/>
    <cellStyle name="Heading 1 3" xfId="298"/>
    <cellStyle name="Heading 1 4" xfId="299"/>
    <cellStyle name="Heading 2" xfId="300"/>
    <cellStyle name="Heading 3" xfId="301"/>
    <cellStyle name="Heading 4" xfId="302"/>
    <cellStyle name="Input" xfId="303"/>
    <cellStyle name="Input 2" xfId="304"/>
    <cellStyle name="Input 3" xfId="305"/>
    <cellStyle name="Input 4" xfId="306"/>
    <cellStyle name="Linked Cell" xfId="307"/>
    <cellStyle name="Neutral" xfId="308"/>
    <cellStyle name="Neutral 2" xfId="309"/>
    <cellStyle name="Neutral 3" xfId="310"/>
    <cellStyle name="Neutral 4" xfId="311"/>
    <cellStyle name="Normal 2" xfId="312"/>
    <cellStyle name="Note" xfId="313"/>
    <cellStyle name="Output" xfId="314"/>
    <cellStyle name="Output 2" xfId="315"/>
    <cellStyle name="Output 3" xfId="316"/>
    <cellStyle name="Output 4" xfId="317"/>
    <cellStyle name="Title" xfId="6"/>
    <cellStyle name="Title 2" xfId="318"/>
    <cellStyle name="Title 3" xfId="319"/>
    <cellStyle name="Title 4" xfId="320"/>
    <cellStyle name="Title 5" xfId="321"/>
    <cellStyle name="Title_Приложение 15 _ 2021-2023_2 чтение" xfId="322"/>
    <cellStyle name="Total" xfId="323"/>
    <cellStyle name="Warning Text" xfId="324"/>
    <cellStyle name="xl25" xfId="325"/>
    <cellStyle name="xl25 2" xfId="326"/>
    <cellStyle name="xl25 2 2" xfId="327"/>
    <cellStyle name="xl25 2 2 2" xfId="328"/>
    <cellStyle name="xl25 2 2 2 2" xfId="329"/>
    <cellStyle name="xl25 2 2 2 2 2" xfId="330"/>
    <cellStyle name="xl25 2 2 2 3" xfId="331"/>
    <cellStyle name="xl25 2 2 3" xfId="332"/>
    <cellStyle name="xl25 2 2 3 2" xfId="333"/>
    <cellStyle name="xl25 2 2 3 2 2" xfId="334"/>
    <cellStyle name="xl25 2 2 3 3" xfId="335"/>
    <cellStyle name="xl25 2 2 4" xfId="336"/>
    <cellStyle name="xl25 2 2 4 2" xfId="337"/>
    <cellStyle name="xl25 2 2 4 2 2" xfId="338"/>
    <cellStyle name="xl25 2 2 4 3" xfId="339"/>
    <cellStyle name="xl25 2 2 5" xfId="340"/>
    <cellStyle name="xl25 2 2 5 2" xfId="341"/>
    <cellStyle name="xl25 2 2 6" xfId="342"/>
    <cellStyle name="xl25 2 3" xfId="343"/>
    <cellStyle name="xl25 2 3 2" xfId="344"/>
    <cellStyle name="xl25 2 3 2 2" xfId="345"/>
    <cellStyle name="xl25 2 3 3" xfId="346"/>
    <cellStyle name="xl25 2 4" xfId="347"/>
    <cellStyle name="xl25 2 4 2" xfId="348"/>
    <cellStyle name="xl25 2 4 2 2" xfId="349"/>
    <cellStyle name="xl25 2 4 3" xfId="350"/>
    <cellStyle name="xl25 2 5" xfId="351"/>
    <cellStyle name="xl25 2 5 2" xfId="352"/>
    <cellStyle name="xl25 2 5 2 2" xfId="353"/>
    <cellStyle name="xl25 2 5 3" xfId="354"/>
    <cellStyle name="xl25 2 6" xfId="355"/>
    <cellStyle name="xl25 2 6 2" xfId="356"/>
    <cellStyle name="xl25 2 7" xfId="357"/>
    <cellStyle name="xl25 3" xfId="358"/>
    <cellStyle name="xl25 3 2" xfId="359"/>
    <cellStyle name="xl25 3 2 2" xfId="360"/>
    <cellStyle name="xl25 3 3" xfId="361"/>
    <cellStyle name="xl25 4" xfId="362"/>
    <cellStyle name="xl25 4 2" xfId="363"/>
    <cellStyle name="xl25 4 2 2" xfId="364"/>
    <cellStyle name="xl25 4 3" xfId="365"/>
    <cellStyle name="xl25 5" xfId="366"/>
    <cellStyle name="xl25 5 2" xfId="367"/>
    <cellStyle name="xl25 5 2 2" xfId="368"/>
    <cellStyle name="xl25 5 3" xfId="369"/>
    <cellStyle name="xl25 6" xfId="370"/>
    <cellStyle name="xl25 6 2" xfId="371"/>
    <cellStyle name="xl25 7" xfId="372"/>
    <cellStyle name="xl30" xfId="373"/>
    <cellStyle name="xl30 2" xfId="374"/>
    <cellStyle name="xl30 2 2" xfId="375"/>
    <cellStyle name="xl30 2 2 2" xfId="376"/>
    <cellStyle name="xl30 2 2 2 2" xfId="377"/>
    <cellStyle name="xl30 2 2 3" xfId="378"/>
    <cellStyle name="xl30 2 3" xfId="379"/>
    <cellStyle name="xl30 2 3 2" xfId="380"/>
    <cellStyle name="xl30 2 3 2 2" xfId="381"/>
    <cellStyle name="xl30 2 3 3" xfId="382"/>
    <cellStyle name="xl30 2 4" xfId="383"/>
    <cellStyle name="xl30 2 4 2" xfId="384"/>
    <cellStyle name="xl30 2 4 2 2" xfId="385"/>
    <cellStyle name="xl30 2 4 3" xfId="386"/>
    <cellStyle name="xl30 2 5" xfId="387"/>
    <cellStyle name="xl30 2 5 2" xfId="388"/>
    <cellStyle name="xl30 2 6" xfId="389"/>
    <cellStyle name="xl30 3" xfId="390"/>
    <cellStyle name="xl30 3 2" xfId="391"/>
    <cellStyle name="xl30 3 2 2" xfId="392"/>
    <cellStyle name="xl30 3 3" xfId="393"/>
    <cellStyle name="xl30 4" xfId="394"/>
    <cellStyle name="xl30 4 2" xfId="395"/>
    <cellStyle name="xl30 4 2 2" xfId="396"/>
    <cellStyle name="xl30 4 3" xfId="397"/>
    <cellStyle name="xl30 5" xfId="398"/>
    <cellStyle name="xl30 5 2" xfId="399"/>
    <cellStyle name="xl30 5 2 2" xfId="400"/>
    <cellStyle name="xl30 5 3" xfId="401"/>
    <cellStyle name="xl30 6" xfId="402"/>
    <cellStyle name="xl30 6 2" xfId="403"/>
    <cellStyle name="xl30 7" xfId="404"/>
    <cellStyle name="xl31" xfId="405"/>
    <cellStyle name="xl32" xfId="406"/>
    <cellStyle name="xl37" xfId="407"/>
    <cellStyle name="xl37 2" xfId="408"/>
    <cellStyle name="xl37 2 2" xfId="409"/>
    <cellStyle name="xl37 2 2 2" xfId="410"/>
    <cellStyle name="xl37 2 3" xfId="411"/>
    <cellStyle name="xl37 3" xfId="412"/>
    <cellStyle name="xl37 3 2" xfId="413"/>
    <cellStyle name="xl37 3 2 2" xfId="414"/>
    <cellStyle name="xl37 3 3" xfId="415"/>
    <cellStyle name="xl37 4" xfId="416"/>
    <cellStyle name="xl37 4 2" xfId="417"/>
    <cellStyle name="xl37 4 2 2" xfId="418"/>
    <cellStyle name="xl37 4 3" xfId="419"/>
    <cellStyle name="xl37 5" xfId="420"/>
    <cellStyle name="xl37 5 2" xfId="421"/>
    <cellStyle name="xl37 6" xfId="422"/>
    <cellStyle name="xl38" xfId="423"/>
    <cellStyle name="xl38 2" xfId="424"/>
    <cellStyle name="xl38 2 2" xfId="425"/>
    <cellStyle name="xl38 2 2 2" xfId="426"/>
    <cellStyle name="xl38 2 3" xfId="427"/>
    <cellStyle name="xl38 3" xfId="428"/>
    <cellStyle name="xl38 3 2" xfId="429"/>
    <cellStyle name="xl38 3 2 2" xfId="430"/>
    <cellStyle name="xl38 3 3" xfId="431"/>
    <cellStyle name="xl38 4" xfId="432"/>
    <cellStyle name="xl38 4 2" xfId="433"/>
    <cellStyle name="xl38 4 2 2" xfId="434"/>
    <cellStyle name="xl38 4 3" xfId="435"/>
    <cellStyle name="xl38 5" xfId="436"/>
    <cellStyle name="xl38 5 2" xfId="437"/>
    <cellStyle name="xl38 6" xfId="438"/>
    <cellStyle name="xl42" xfId="439"/>
    <cellStyle name="xl43" xfId="440"/>
    <cellStyle name="xl64" xfId="441"/>
    <cellStyle name="Акцент1 2" xfId="442"/>
    <cellStyle name="Акцент2 2" xfId="443"/>
    <cellStyle name="Акцент3 2" xfId="444"/>
    <cellStyle name="Акцент4 2" xfId="445"/>
    <cellStyle name="Акцент5 2" xfId="446"/>
    <cellStyle name="Акцент6 2" xfId="447"/>
    <cellStyle name="Ввод  2" xfId="448"/>
    <cellStyle name="Ввод  2 2" xfId="449"/>
    <cellStyle name="Вывод 2" xfId="450"/>
    <cellStyle name="Вывод 2 2" xfId="451"/>
    <cellStyle name="Вычисление 2" xfId="452"/>
    <cellStyle name="Вычисление 2 2" xfId="453"/>
    <cellStyle name="Денежный [0]" xfId="3" builtinId="7"/>
    <cellStyle name="Денежный [0] 2" xfId="454"/>
    <cellStyle name="Денежный [0] 2 2" xfId="455"/>
    <cellStyle name="Денежный [0] 2 2 2" xfId="456"/>
    <cellStyle name="Денежный [0] 2 2 3" xfId="457"/>
    <cellStyle name="Денежный [0] 2 3" xfId="458"/>
    <cellStyle name="Денежный [0] 2 4" xfId="459"/>
    <cellStyle name="Денежный [0] 2 5" xfId="460"/>
    <cellStyle name="Денежный [0] 2 6" xfId="461"/>
    <cellStyle name="Денежный [0] 3" xfId="462"/>
    <cellStyle name="Денежный [0] 3 2" xfId="463"/>
    <cellStyle name="Денежный [0] 3 2 2" xfId="464"/>
    <cellStyle name="Денежный [0] 3 3" xfId="465"/>
    <cellStyle name="Денежный [0] 3 4" xfId="466"/>
    <cellStyle name="Денежный [0] 4" xfId="467"/>
    <cellStyle name="Денежный [0] 4 2" xfId="468"/>
    <cellStyle name="Денежный [0] 4 2 2" xfId="469"/>
    <cellStyle name="Денежный [0] 4 3" xfId="470"/>
    <cellStyle name="Денежный [0] 4 4" xfId="471"/>
    <cellStyle name="Денежный [0] 5" xfId="472"/>
    <cellStyle name="Денежный [0] 5 2" xfId="473"/>
    <cellStyle name="Денежный [0] 5 2 2" xfId="474"/>
    <cellStyle name="Денежный [0] 6" xfId="475"/>
    <cellStyle name="Денежный [0] 6 2" xfId="476"/>
    <cellStyle name="Денежный [0] 7" xfId="477"/>
    <cellStyle name="Денежный [0] 8" xfId="478"/>
    <cellStyle name="Денежный 10" xfId="479"/>
    <cellStyle name="Денежный 2" xfId="480"/>
    <cellStyle name="Денежный 2 2" xfId="481"/>
    <cellStyle name="Денежный 2 2 2" xfId="482"/>
    <cellStyle name="Денежный 2 3" xfId="483"/>
    <cellStyle name="Денежный 2 4" xfId="484"/>
    <cellStyle name="Денежный 2 5" xfId="485"/>
    <cellStyle name="Денежный 3" xfId="486"/>
    <cellStyle name="Денежный 3 2" xfId="487"/>
    <cellStyle name="Денежный 3 2 2" xfId="488"/>
    <cellStyle name="Денежный 3 3" xfId="489"/>
    <cellStyle name="Денежный 3 4" xfId="490"/>
    <cellStyle name="Денежный 3 5" xfId="491"/>
    <cellStyle name="Денежный 4" xfId="492"/>
    <cellStyle name="Денежный 4 2" xfId="493"/>
    <cellStyle name="Денежный 4 2 2" xfId="494"/>
    <cellStyle name="Денежный 4 3" xfId="495"/>
    <cellStyle name="Денежный 4 4" xfId="496"/>
    <cellStyle name="Денежный 5" xfId="497"/>
    <cellStyle name="Денежный 5 2" xfId="498"/>
    <cellStyle name="Денежный 5 2 2" xfId="499"/>
    <cellStyle name="Денежный 5 3" xfId="500"/>
    <cellStyle name="Денежный 5 4" xfId="501"/>
    <cellStyle name="Денежный 6" xfId="502"/>
    <cellStyle name="Денежный 6 2" xfId="503"/>
    <cellStyle name="Денежный 7" xfId="504"/>
    <cellStyle name="Денежный 8" xfId="505"/>
    <cellStyle name="Денежный 9" xfId="506"/>
    <cellStyle name="Заголовок 1 2" xfId="507"/>
    <cellStyle name="Заголовок 1 2 2" xfId="508"/>
    <cellStyle name="Заголовок 1 3" xfId="509"/>
    <cellStyle name="Заголовок 2 2" xfId="510"/>
    <cellStyle name="Заголовок 3 2" xfId="511"/>
    <cellStyle name="Заголовок 4 2" xfId="512"/>
    <cellStyle name="Заголовок столбцов" xfId="513"/>
    <cellStyle name="Заголовок столбцов 2" xfId="514"/>
    <cellStyle name="Заголовок столбцов 2 2" xfId="515"/>
    <cellStyle name="Заголовок столбцов 2 2 2" xfId="516"/>
    <cellStyle name="Заголовок столбцов 2 2 2 2" xfId="517"/>
    <cellStyle name="Заголовок столбцов 2 2 2 2 2" xfId="518"/>
    <cellStyle name="Заголовок столбцов 2 2 2 2 2 2" xfId="519"/>
    <cellStyle name="Заголовок столбцов 2 2 2 3" xfId="520"/>
    <cellStyle name="Заголовок столбцов 2 2 3" xfId="521"/>
    <cellStyle name="Заголовок столбцов 2 2 3 2" xfId="522"/>
    <cellStyle name="Заголовок столбцов 2 3" xfId="523"/>
    <cellStyle name="Заголовок столбцов 2 3 2" xfId="524"/>
    <cellStyle name="Заголовок столбцов 2 3 2 2" xfId="525"/>
    <cellStyle name="Заголовок столбцов 2 3 2 2 2" xfId="526"/>
    <cellStyle name="Заголовок столбцов 2 3 3" xfId="527"/>
    <cellStyle name="Заголовок столбцов 2 4" xfId="528"/>
    <cellStyle name="Заголовок столбцов 2 4 2" xfId="529"/>
    <cellStyle name="Заголовок столбцов 2 4 2 2" xfId="530"/>
    <cellStyle name="Заголовок столбцов 2 4 2 2 2" xfId="531"/>
    <cellStyle name="Заголовок столбцов 2 4 3" xfId="532"/>
    <cellStyle name="Заголовок столбцов 2 5" xfId="533"/>
    <cellStyle name="Заголовок столбцов 3" xfId="534"/>
    <cellStyle name="Заголовок столбцов 3 2" xfId="535"/>
    <cellStyle name="Заголовок столбцов 3 2 2" xfId="536"/>
    <cellStyle name="Заголовок столбцов 3 2 2 2" xfId="537"/>
    <cellStyle name="Заголовок столбцов 3 2 2 2 2" xfId="538"/>
    <cellStyle name="Заголовок столбцов 3 2 3" xfId="539"/>
    <cellStyle name="Заголовок столбцов 3 3" xfId="540"/>
    <cellStyle name="Заголовок столбцов 3 3 2" xfId="541"/>
    <cellStyle name="Заголовок столбцов 4" xfId="542"/>
    <cellStyle name="Заголовок столбцов 4 2" xfId="543"/>
    <cellStyle name="Заголовок столбцов 4 2 2" xfId="544"/>
    <cellStyle name="Заголовок столбцов 4 2 2 2" xfId="545"/>
    <cellStyle name="Заголовок столбцов 4 3" xfId="546"/>
    <cellStyle name="Итог 2" xfId="547"/>
    <cellStyle name="Итог 2 2" xfId="548"/>
    <cellStyle name="Контрольная ячейка 2" xfId="549"/>
    <cellStyle name="Название 2" xfId="550"/>
    <cellStyle name="Название 2 2" xfId="551"/>
    <cellStyle name="Название 3" xfId="552"/>
    <cellStyle name="Нейтральный 2" xfId="553"/>
    <cellStyle name="Обычный" xfId="0" builtinId="0"/>
    <cellStyle name="Обычный 10" xfId="554"/>
    <cellStyle name="Обычный 10 2" xfId="555"/>
    <cellStyle name="Обычный 11" xfId="556"/>
    <cellStyle name="Обычный 12" xfId="557"/>
    <cellStyle name="Обычный 12 2" xfId="558"/>
    <cellStyle name="Обычный 13" xfId="559"/>
    <cellStyle name="Обычный 13 2" xfId="560"/>
    <cellStyle name="Обычный 14" xfId="561"/>
    <cellStyle name="Обычный 14 3" xfId="562"/>
    <cellStyle name="Обычный 2" xfId="5"/>
    <cellStyle name="Обычный 2 10" xfId="563"/>
    <cellStyle name="Обычный 2 11" xfId="564"/>
    <cellStyle name="Обычный 2 11 2" xfId="565"/>
    <cellStyle name="Обычный 2 12" xfId="566"/>
    <cellStyle name="Обычный 2 2" xfId="567"/>
    <cellStyle name="Обычный 2 2 2" xfId="568"/>
    <cellStyle name="Обычный 2 2 2 2" xfId="569"/>
    <cellStyle name="Обычный 2 2 3" xfId="570"/>
    <cellStyle name="Обычный 2 2 4" xfId="571"/>
    <cellStyle name="Обычный 2 2 5" xfId="572"/>
    <cellStyle name="Обычный 2 2_2021 02 16 восстановление остатков" xfId="573"/>
    <cellStyle name="Обычный 2 3" xfId="574"/>
    <cellStyle name="Обычный 2 3 2" xfId="575"/>
    <cellStyle name="Обычный 2 3 3" xfId="576"/>
    <cellStyle name="Обычный 2 4" xfId="577"/>
    <cellStyle name="Обычный 2 4 2" xfId="578"/>
    <cellStyle name="Обычный 2 5" xfId="579"/>
    <cellStyle name="Обычный 2 5 2" xfId="580"/>
    <cellStyle name="Обычный 2 6" xfId="581"/>
    <cellStyle name="Обычный 2 6 2" xfId="582"/>
    <cellStyle name="Обычный 2 7" xfId="583"/>
    <cellStyle name="Обычный 2 8" xfId="584"/>
    <cellStyle name="Обычный 2 9" xfId="585"/>
    <cellStyle name="Обычный 2_2019 10 10 Распределение МБТ 2020-2022" xfId="586"/>
    <cellStyle name="Обычный 21" xfId="587"/>
    <cellStyle name="Обычный 3" xfId="588"/>
    <cellStyle name="Обычный 3 2" xfId="589"/>
    <cellStyle name="Обычный 3 2 2" xfId="590"/>
    <cellStyle name="Обычный 3 2 3" xfId="591"/>
    <cellStyle name="Обычный 3 3" xfId="592"/>
    <cellStyle name="Обычный 3 3 2" xfId="593"/>
    <cellStyle name="Обычный 3 4" xfId="594"/>
    <cellStyle name="Обычный 3 4 2" xfId="595"/>
    <cellStyle name="Обычный 3 5" xfId="596"/>
    <cellStyle name="Обычный 3 6" xfId="597"/>
    <cellStyle name="Обычный 3_Перечень ремонтов дорог на 2019_от_05.09.18" xfId="598"/>
    <cellStyle name="Обычный 4" xfId="599"/>
    <cellStyle name="Обычный 4 2" xfId="600"/>
    <cellStyle name="Обычный 4 2 2" xfId="601"/>
    <cellStyle name="Обычный 4 2 3" xfId="602"/>
    <cellStyle name="Обычный 4 3" xfId="603"/>
    <cellStyle name="Обычный 4 3 2" xfId="604"/>
    <cellStyle name="Обычный 4 4" xfId="8"/>
    <cellStyle name="Обычный 4 5" xfId="605"/>
    <cellStyle name="Обычный 4 6" xfId="606"/>
    <cellStyle name="Обычный 4 6 2" xfId="607"/>
    <cellStyle name="Обычный 4 7" xfId="608"/>
    <cellStyle name="Обычный 4 8" xfId="609"/>
    <cellStyle name="Обычный 4 8 2" xfId="610"/>
    <cellStyle name="Обычный 4_Приложение 15 _ 2021-2023_2 чтение_2021 06 03 Распределение 15 прил. (0409) к изм июня по форме" xfId="611"/>
    <cellStyle name="Обычный 5" xfId="612"/>
    <cellStyle name="Обычный 5 2" xfId="613"/>
    <cellStyle name="Обычный 5 2 2" xfId="614"/>
    <cellStyle name="Обычный 5 3" xfId="615"/>
    <cellStyle name="Обычный 5 4" xfId="616"/>
    <cellStyle name="Обычный 5 5" xfId="617"/>
    <cellStyle name="Обычный 5 6" xfId="618"/>
    <cellStyle name="Обычный 6" xfId="619"/>
    <cellStyle name="Обычный 6 2" xfId="620"/>
    <cellStyle name="Обычный 6 3" xfId="621"/>
    <cellStyle name="Обычный 7" xfId="622"/>
    <cellStyle name="Обычный 7 2" xfId="623"/>
    <cellStyle name="Обычный 8" xfId="624"/>
    <cellStyle name="Обычный 8 2" xfId="625"/>
    <cellStyle name="Обычный 9" xfId="626"/>
    <cellStyle name="Обычный 9 2" xfId="627"/>
    <cellStyle name="Плохой 2" xfId="628"/>
    <cellStyle name="Пояснение 2" xfId="629"/>
    <cellStyle name="Примечание 2" xfId="630"/>
    <cellStyle name="Примечание 2 2" xfId="631"/>
    <cellStyle name="Примечание 2 3" xfId="632"/>
    <cellStyle name="Примечание 2 3 2" xfId="633"/>
    <cellStyle name="Процентный" xfId="4" builtinId="5"/>
    <cellStyle name="Процентный 2" xfId="634"/>
    <cellStyle name="Процентный 2 2" xfId="635"/>
    <cellStyle name="Процентный 2 2 2" xfId="636"/>
    <cellStyle name="Процентный 2 2 3" xfId="637"/>
    <cellStyle name="Процентный 2 3" xfId="638"/>
    <cellStyle name="Процентный 2 4" xfId="639"/>
    <cellStyle name="Процентный 2 5" xfId="640"/>
    <cellStyle name="Процентный 2 6" xfId="641"/>
    <cellStyle name="Процентный 2 7" xfId="642"/>
    <cellStyle name="Процентный 3" xfId="643"/>
    <cellStyle name="Процентный 3 2" xfId="644"/>
    <cellStyle name="Процентный 3 2 2" xfId="645"/>
    <cellStyle name="Процентный 3 3" xfId="646"/>
    <cellStyle name="Процентный 3 4" xfId="647"/>
    <cellStyle name="Процентный 4" xfId="648"/>
    <cellStyle name="Процентный 4 2" xfId="649"/>
    <cellStyle name="Процентный 4 2 2" xfId="650"/>
    <cellStyle name="Процентный 4 3" xfId="651"/>
    <cellStyle name="Процентный 4 4" xfId="652"/>
    <cellStyle name="Процентный 5" xfId="653"/>
    <cellStyle name="Процентный 5 2" xfId="654"/>
    <cellStyle name="Процентный 5 2 2" xfId="655"/>
    <cellStyle name="Процентный 6" xfId="656"/>
    <cellStyle name="Процентный 6 2" xfId="657"/>
    <cellStyle name="Процентный 7" xfId="658"/>
    <cellStyle name="Процентный 8" xfId="659"/>
    <cellStyle name="Процентный 9" xfId="660"/>
    <cellStyle name="Связанная ячейка 2" xfId="661"/>
    <cellStyle name="Текст предупреждения 2" xfId="662"/>
    <cellStyle name="Финансовый" xfId="1" builtinId="3"/>
    <cellStyle name="Финансовый [0]" xfId="2" builtinId="6"/>
    <cellStyle name="Финансовый [0] 2" xfId="663"/>
    <cellStyle name="Финансовый [0] 2 2" xfId="664"/>
    <cellStyle name="Финансовый [0] 2 2 2" xfId="665"/>
    <cellStyle name="Финансовый [0] 2 3" xfId="666"/>
    <cellStyle name="Финансовый [0] 2 4" xfId="667"/>
    <cellStyle name="Финансовый [0] 2 5" xfId="668"/>
    <cellStyle name="Финансовый [0] 2 6" xfId="669"/>
    <cellStyle name="Финансовый [0] 3" xfId="670"/>
    <cellStyle name="Финансовый [0] 3 2" xfId="671"/>
    <cellStyle name="Финансовый [0] 3 2 2" xfId="672"/>
    <cellStyle name="Финансовый [0] 3 3" xfId="673"/>
    <cellStyle name="Финансовый [0] 3 4" xfId="674"/>
    <cellStyle name="Финансовый [0] 4" xfId="675"/>
    <cellStyle name="Финансовый [0] 4 2" xfId="676"/>
    <cellStyle name="Финансовый [0] 4 2 2" xfId="677"/>
    <cellStyle name="Финансовый [0] 4 3" xfId="678"/>
    <cellStyle name="Финансовый [0] 4 4" xfId="679"/>
    <cellStyle name="Финансовый [0] 5" xfId="680"/>
    <cellStyle name="Финансовый [0] 5 2" xfId="681"/>
    <cellStyle name="Финансовый [0] 5 2 2" xfId="682"/>
    <cellStyle name="Финансовый [0] 5 3" xfId="683"/>
    <cellStyle name="Финансовый [0] 6" xfId="684"/>
    <cellStyle name="Финансовый [0] 6 2" xfId="685"/>
    <cellStyle name="Финансовый [0] 7" xfId="686"/>
    <cellStyle name="Финансовый [0] 8" xfId="687"/>
    <cellStyle name="Финансовый [0] 9" xfId="688"/>
    <cellStyle name="Финансовый 10" xfId="689"/>
    <cellStyle name="Финансовый 10 2" xfId="690"/>
    <cellStyle name="Финансовый 10 3" xfId="691"/>
    <cellStyle name="Финансовый 11" xfId="692"/>
    <cellStyle name="Финансовый 11 2" xfId="693"/>
    <cellStyle name="Финансовый 11 3" xfId="694"/>
    <cellStyle name="Финансовый 12" xfId="695"/>
    <cellStyle name="Финансовый 12 2" xfId="696"/>
    <cellStyle name="Финансовый 12 3" xfId="697"/>
    <cellStyle name="Финансовый 13" xfId="698"/>
    <cellStyle name="Финансовый 14" xfId="699"/>
    <cellStyle name="Финансовый 15" xfId="700"/>
    <cellStyle name="Финансовый 16" xfId="701"/>
    <cellStyle name="Финансовый 17" xfId="702"/>
    <cellStyle name="Финансовый 18" xfId="703"/>
    <cellStyle name="Финансовый 19" xfId="704"/>
    <cellStyle name="Финансовый 2" xfId="705"/>
    <cellStyle name="Финансовый 2 2" xfId="706"/>
    <cellStyle name="Финансовый 2 2 2" xfId="707"/>
    <cellStyle name="Финансовый 2 2 3" xfId="708"/>
    <cellStyle name="Финансовый 2 3" xfId="709"/>
    <cellStyle name="Финансовый 2 4" xfId="710"/>
    <cellStyle name="Финансовый 2 5" xfId="711"/>
    <cellStyle name="Финансовый 2 6" xfId="712"/>
    <cellStyle name="Финансовый 2 7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8 2" xfId="723"/>
    <cellStyle name="Финансовый 29" xfId="724"/>
    <cellStyle name="Финансовый 3" xfId="725"/>
    <cellStyle name="Финансовый 3 2" xfId="726"/>
    <cellStyle name="Финансовый 3 2 2" xfId="727"/>
    <cellStyle name="Финансовый 3 2 3" xfId="728"/>
    <cellStyle name="Финансовый 3 3" xfId="729"/>
    <cellStyle name="Финансовый 3 4" xfId="730"/>
    <cellStyle name="Финансовый 3 5" xfId="731"/>
    <cellStyle name="Финансовый 3 6" xfId="732"/>
    <cellStyle name="Финансовый 30" xfId="733"/>
    <cellStyle name="Финансовый 31" xfId="734"/>
    <cellStyle name="Финансовый 32" xfId="735"/>
    <cellStyle name="Финансовый 33" xfId="736"/>
    <cellStyle name="Финансовый 34" xfId="737"/>
    <cellStyle name="Финансовый 4" xfId="738"/>
    <cellStyle name="Финансовый 4 2" xfId="739"/>
    <cellStyle name="Финансовый 4 2 2" xfId="740"/>
    <cellStyle name="Финансовый 4 3" xfId="741"/>
    <cellStyle name="Финансовый 4 4" xfId="742"/>
    <cellStyle name="Финансовый 5" xfId="743"/>
    <cellStyle name="Финансовый 5 2" xfId="744"/>
    <cellStyle name="Финансовый 5 2 2" xfId="745"/>
    <cellStyle name="Финансовый 5 3" xfId="746"/>
    <cellStyle name="Финансовый 5 4" xfId="747"/>
    <cellStyle name="Финансовый 6" xfId="748"/>
    <cellStyle name="Финансовый 6 2" xfId="749"/>
    <cellStyle name="Финансовый 6 2 2" xfId="750"/>
    <cellStyle name="Финансовый 6 3" xfId="751"/>
    <cellStyle name="Финансовый 6 4" xfId="752"/>
    <cellStyle name="Финансовый 7" xfId="753"/>
    <cellStyle name="Финансовый 7 2" xfId="754"/>
    <cellStyle name="Финансовый 7 2 2" xfId="755"/>
    <cellStyle name="Финансовый 8" xfId="756"/>
    <cellStyle name="Финансовый 8 2" xfId="757"/>
    <cellStyle name="Финансовый 8 3" xfId="758"/>
    <cellStyle name="Финансовый 9" xfId="759"/>
    <cellStyle name="Финансовый 9 2" xfId="760"/>
    <cellStyle name="Финансовый 9 3" xfId="761"/>
    <cellStyle name="Хороший 2" xfId="762"/>
  </cellStyles>
  <dxfs count="0"/>
  <tableStyles count="0" defaultTableStyle="TableStyleMedium2" defaultPivotStyle="PivotStyleLight16"/>
  <colors>
    <mruColors>
      <color rgb="FF9999FF"/>
      <color rgb="FFCCCCFF"/>
      <color rgb="FFC9DEEC"/>
      <color rgb="FF0000FF"/>
      <color rgb="FFFBDADC"/>
      <color rgb="FFFFCCCC"/>
      <color rgb="FF33CCCC"/>
      <color rgb="FFCC00FF"/>
      <color rgb="FF333399"/>
      <color rgb="FF9E5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999FF"/>
    <pageSetUpPr fitToPage="1"/>
  </sheetPr>
  <dimension ref="A1:O39"/>
  <sheetViews>
    <sheetView tabSelected="1" view="pageBreakPreview" zoomScaleNormal="100" zoomScaleSheetLayoutView="100" workbookViewId="0">
      <selection activeCell="J6" sqref="J6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 t="s">
        <v>0</v>
      </c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 t="s">
        <v>0</v>
      </c>
      <c r="B2" s="20"/>
      <c r="C2" s="20"/>
      <c r="D2" s="20"/>
      <c r="F2" s="27" t="s">
        <v>11</v>
      </c>
      <c r="G2" s="21" t="s">
        <v>2</v>
      </c>
      <c r="H2" s="1">
        <v>14</v>
      </c>
      <c r="I2" s="1" t="s">
        <v>10</v>
      </c>
      <c r="J2" s="21" t="s">
        <v>39</v>
      </c>
      <c r="K2" s="21">
        <v>512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5" ht="63.75" customHeight="1" x14ac:dyDescent="0.25">
      <c r="A3" s="115" t="s">
        <v>30</v>
      </c>
      <c r="B3" s="115"/>
      <c r="C3" s="115"/>
      <c r="D3" s="115"/>
      <c r="E3" s="115"/>
      <c r="F3" s="115"/>
      <c r="G3" s="33"/>
      <c r="H3" s="33"/>
      <c r="I3" s="20"/>
      <c r="J3" s="20"/>
      <c r="K3" s="20"/>
      <c r="L3" s="82"/>
      <c r="M3" s="82"/>
      <c r="N3" s="82"/>
      <c r="O3" s="20"/>
    </row>
    <row r="4" spans="1:15" ht="21" customHeight="1" x14ac:dyDescent="0.25">
      <c r="A4" s="46" t="s">
        <v>0</v>
      </c>
      <c r="B4" s="33"/>
      <c r="C4" s="33"/>
      <c r="D4" s="33"/>
      <c r="E4" s="15"/>
      <c r="F4" s="15" t="s">
        <v>1</v>
      </c>
      <c r="G4" s="10"/>
      <c r="H4" s="10"/>
      <c r="I4" s="10"/>
      <c r="J4" s="10"/>
      <c r="K4" s="33"/>
      <c r="L4" s="53"/>
      <c r="M4" s="53"/>
      <c r="N4" s="53"/>
      <c r="O4" s="20"/>
    </row>
    <row r="5" spans="1:15" ht="52.5" customHeight="1" x14ac:dyDescent="0.25">
      <c r="A5" s="19" t="s">
        <v>4</v>
      </c>
      <c r="B5" s="19" t="s">
        <v>31</v>
      </c>
      <c r="C5" s="19" t="s">
        <v>158</v>
      </c>
      <c r="D5" s="19" t="s">
        <v>31</v>
      </c>
      <c r="E5" s="19" t="s">
        <v>38</v>
      </c>
      <c r="F5" s="19" t="s">
        <v>70</v>
      </c>
      <c r="G5" s="20"/>
      <c r="H5" s="20"/>
      <c r="I5" s="20"/>
      <c r="J5" s="20"/>
      <c r="K5" s="20"/>
      <c r="L5" s="13"/>
      <c r="M5" s="13"/>
      <c r="N5" s="13"/>
      <c r="O5" s="20"/>
    </row>
    <row r="6" spans="1:15" ht="21" customHeight="1" x14ac:dyDescent="0.25">
      <c r="A6" s="47" t="s">
        <v>5</v>
      </c>
      <c r="B6" s="18">
        <v>259418700</v>
      </c>
      <c r="C6" s="14">
        <f>D6-B6</f>
        <v>0</v>
      </c>
      <c r="D6" s="18">
        <v>259418700</v>
      </c>
      <c r="E6" s="14">
        <v>227542000</v>
      </c>
      <c r="F6" s="18">
        <v>227542000</v>
      </c>
      <c r="J6" s="36"/>
      <c r="K6" s="36"/>
      <c r="L6" s="36"/>
      <c r="M6" s="36"/>
      <c r="N6" s="36"/>
      <c r="O6" s="36"/>
    </row>
    <row r="7" spans="1:15" ht="21" customHeight="1" x14ac:dyDescent="0.25">
      <c r="A7" s="47" t="s">
        <v>6</v>
      </c>
      <c r="B7" s="18">
        <v>47703900</v>
      </c>
      <c r="C7" s="14">
        <f t="shared" ref="C7:C36" si="0">D7-B7</f>
        <v>0</v>
      </c>
      <c r="D7" s="18">
        <v>47703900</v>
      </c>
      <c r="E7" s="14">
        <v>45778000</v>
      </c>
      <c r="F7" s="18">
        <v>45778000</v>
      </c>
      <c r="J7" s="36"/>
      <c r="K7" s="36"/>
      <c r="L7" s="36"/>
      <c r="M7" s="36"/>
      <c r="N7" s="36"/>
      <c r="O7" s="36"/>
    </row>
    <row r="8" spans="1:15" ht="21" customHeight="1" x14ac:dyDescent="0.25">
      <c r="A8" s="47" t="s">
        <v>33</v>
      </c>
      <c r="B8" s="18">
        <v>31358300</v>
      </c>
      <c r="C8" s="14">
        <f t="shared" si="0"/>
        <v>0</v>
      </c>
      <c r="D8" s="18">
        <v>31358300</v>
      </c>
      <c r="E8" s="14">
        <v>30304000</v>
      </c>
      <c r="F8" s="18">
        <v>30304000</v>
      </c>
      <c r="J8" s="36"/>
      <c r="K8" s="36"/>
      <c r="L8" s="36"/>
      <c r="M8" s="36"/>
      <c r="N8" s="36"/>
      <c r="O8" s="36"/>
    </row>
    <row r="9" spans="1:15" ht="21" customHeight="1" x14ac:dyDescent="0.25">
      <c r="A9" s="47" t="s">
        <v>56</v>
      </c>
      <c r="B9" s="18">
        <v>10081800</v>
      </c>
      <c r="C9" s="14">
        <f t="shared" si="0"/>
        <v>0</v>
      </c>
      <c r="D9" s="18">
        <v>10081800</v>
      </c>
      <c r="E9" s="14">
        <v>9975000</v>
      </c>
      <c r="F9" s="18">
        <v>9975000</v>
      </c>
      <c r="J9" s="36"/>
      <c r="K9" s="36"/>
      <c r="L9" s="36"/>
      <c r="M9" s="36"/>
      <c r="N9" s="36"/>
      <c r="O9" s="36"/>
    </row>
    <row r="10" spans="1:15" ht="21" customHeight="1" x14ac:dyDescent="0.25">
      <c r="A10" s="47" t="s">
        <v>44</v>
      </c>
      <c r="B10" s="18">
        <v>9619700</v>
      </c>
      <c r="C10" s="14">
        <f t="shared" si="0"/>
        <v>0</v>
      </c>
      <c r="D10" s="18">
        <v>9619700</v>
      </c>
      <c r="E10" s="14">
        <v>9411000</v>
      </c>
      <c r="F10" s="18">
        <v>9411000</v>
      </c>
      <c r="J10" s="36"/>
      <c r="K10" s="36"/>
      <c r="L10" s="36"/>
      <c r="M10" s="36"/>
      <c r="N10" s="36"/>
      <c r="O10" s="36"/>
    </row>
    <row r="11" spans="1:15" ht="21" customHeight="1" x14ac:dyDescent="0.25">
      <c r="A11" s="47" t="s">
        <v>45</v>
      </c>
      <c r="B11" s="18">
        <v>13745100</v>
      </c>
      <c r="C11" s="14">
        <f t="shared" si="0"/>
        <v>0</v>
      </c>
      <c r="D11" s="18">
        <v>13745100</v>
      </c>
      <c r="E11" s="14">
        <v>13479000</v>
      </c>
      <c r="F11" s="18">
        <v>13479000</v>
      </c>
      <c r="J11" s="36"/>
      <c r="K11" s="36"/>
      <c r="L11" s="36"/>
      <c r="M11" s="36"/>
      <c r="N11" s="36"/>
      <c r="O11" s="36"/>
    </row>
    <row r="12" spans="1:15" ht="21" customHeight="1" x14ac:dyDescent="0.25">
      <c r="A12" s="47" t="s">
        <v>46</v>
      </c>
      <c r="B12" s="18">
        <v>17465000</v>
      </c>
      <c r="C12" s="14">
        <f t="shared" si="0"/>
        <v>0</v>
      </c>
      <c r="D12" s="18">
        <v>17465000</v>
      </c>
      <c r="E12" s="14">
        <v>15882000</v>
      </c>
      <c r="F12" s="18">
        <v>15882000</v>
      </c>
      <c r="J12" s="36"/>
      <c r="K12" s="36"/>
      <c r="L12" s="36"/>
      <c r="M12" s="36"/>
      <c r="N12" s="36"/>
      <c r="O12" s="36"/>
    </row>
    <row r="13" spans="1:15" ht="21" customHeight="1" x14ac:dyDescent="0.25">
      <c r="A13" s="47" t="s">
        <v>47</v>
      </c>
      <c r="B13" s="18">
        <v>13778600</v>
      </c>
      <c r="C13" s="14">
        <f t="shared" si="0"/>
        <v>0</v>
      </c>
      <c r="D13" s="18">
        <v>13778600</v>
      </c>
      <c r="E13" s="14">
        <v>13374000</v>
      </c>
      <c r="F13" s="18">
        <v>13374000</v>
      </c>
      <c r="J13" s="36"/>
      <c r="K13" s="36"/>
      <c r="L13" s="36"/>
      <c r="M13" s="36"/>
      <c r="N13" s="36"/>
      <c r="O13" s="36"/>
    </row>
    <row r="14" spans="1:15" ht="21" customHeight="1" x14ac:dyDescent="0.25">
      <c r="A14" s="47" t="s">
        <v>48</v>
      </c>
      <c r="B14" s="18">
        <v>3266300</v>
      </c>
      <c r="C14" s="14">
        <f t="shared" si="0"/>
        <v>0</v>
      </c>
      <c r="D14" s="18">
        <v>3266300</v>
      </c>
      <c r="E14" s="14">
        <v>3176000</v>
      </c>
      <c r="F14" s="18">
        <v>3176000</v>
      </c>
      <c r="J14" s="36"/>
      <c r="K14" s="36"/>
      <c r="L14" s="36"/>
      <c r="M14" s="36"/>
      <c r="N14" s="36"/>
      <c r="O14" s="36"/>
    </row>
    <row r="15" spans="1:15" ht="21" customHeight="1" x14ac:dyDescent="0.25">
      <c r="A15" s="47" t="s">
        <v>43</v>
      </c>
      <c r="B15" s="18">
        <v>9938200</v>
      </c>
      <c r="C15" s="14">
        <f t="shared" si="0"/>
        <v>0</v>
      </c>
      <c r="D15" s="18">
        <v>9938200</v>
      </c>
      <c r="E15" s="14">
        <v>9724000</v>
      </c>
      <c r="F15" s="18">
        <v>9724000</v>
      </c>
      <c r="J15" s="36"/>
      <c r="K15" s="36"/>
      <c r="L15" s="36"/>
      <c r="M15" s="36"/>
      <c r="N15" s="36"/>
      <c r="O15" s="36"/>
    </row>
    <row r="16" spans="1:15" ht="21" customHeight="1" x14ac:dyDescent="0.25">
      <c r="A16" s="47" t="s">
        <v>41</v>
      </c>
      <c r="B16" s="18">
        <v>18382700</v>
      </c>
      <c r="C16" s="14">
        <f t="shared" si="0"/>
        <v>0</v>
      </c>
      <c r="D16" s="18">
        <v>18382700</v>
      </c>
      <c r="E16" s="14">
        <v>17034000</v>
      </c>
      <c r="F16" s="18">
        <v>17034000</v>
      </c>
      <c r="J16" s="36"/>
      <c r="K16" s="36"/>
      <c r="L16" s="36"/>
      <c r="M16" s="36"/>
      <c r="N16" s="36"/>
      <c r="O16" s="36"/>
    </row>
    <row r="17" spans="1:15" ht="21" customHeight="1" x14ac:dyDescent="0.25">
      <c r="A17" s="47" t="s">
        <v>34</v>
      </c>
      <c r="B17" s="18">
        <v>5364000</v>
      </c>
      <c r="C17" s="14">
        <f t="shared" si="0"/>
        <v>15000000</v>
      </c>
      <c r="D17" s="18">
        <v>20364000</v>
      </c>
      <c r="E17" s="14">
        <v>5265000</v>
      </c>
      <c r="F17" s="18">
        <v>5265000</v>
      </c>
      <c r="J17" s="36"/>
      <c r="K17" s="36"/>
      <c r="L17" s="36"/>
      <c r="M17" s="36"/>
      <c r="N17" s="36"/>
      <c r="O17" s="36"/>
    </row>
    <row r="18" spans="1:15" ht="21" customHeight="1" x14ac:dyDescent="0.25">
      <c r="A18" s="47" t="s">
        <v>7</v>
      </c>
      <c r="B18" s="18">
        <v>16149900</v>
      </c>
      <c r="C18" s="14">
        <f t="shared" si="0"/>
        <v>0</v>
      </c>
      <c r="D18" s="18">
        <v>16149900</v>
      </c>
      <c r="E18" s="14">
        <v>15585000</v>
      </c>
      <c r="F18" s="18">
        <v>15585000</v>
      </c>
      <c r="J18" s="36"/>
      <c r="K18" s="36"/>
      <c r="L18" s="36"/>
      <c r="M18" s="36"/>
      <c r="N18" s="36"/>
      <c r="O18" s="36"/>
    </row>
    <row r="19" spans="1:15" ht="21" customHeight="1" x14ac:dyDescent="0.25">
      <c r="A19" s="47" t="s">
        <v>58</v>
      </c>
      <c r="B19" s="18">
        <v>4611200</v>
      </c>
      <c r="C19" s="14">
        <f t="shared" si="0"/>
        <v>0</v>
      </c>
      <c r="D19" s="18">
        <v>4611200</v>
      </c>
      <c r="E19" s="14">
        <v>4390000</v>
      </c>
      <c r="F19" s="18">
        <v>4390000</v>
      </c>
      <c r="J19" s="36"/>
      <c r="K19" s="36"/>
      <c r="L19" s="36"/>
      <c r="M19" s="36"/>
      <c r="N19" s="36"/>
      <c r="O19" s="36"/>
    </row>
    <row r="20" spans="1:15" ht="21" customHeight="1" x14ac:dyDescent="0.25">
      <c r="A20" s="47" t="s">
        <v>42</v>
      </c>
      <c r="B20" s="18">
        <v>21670800</v>
      </c>
      <c r="C20" s="14">
        <f t="shared" si="0"/>
        <v>0</v>
      </c>
      <c r="D20" s="18">
        <v>21670800</v>
      </c>
      <c r="E20" s="14">
        <v>20646000</v>
      </c>
      <c r="F20" s="18">
        <v>20646000</v>
      </c>
      <c r="J20" s="36"/>
      <c r="K20" s="36"/>
      <c r="L20" s="36"/>
      <c r="M20" s="36"/>
      <c r="N20" s="36"/>
      <c r="O20" s="36"/>
    </row>
    <row r="21" spans="1:15" ht="21" customHeight="1" x14ac:dyDescent="0.25">
      <c r="A21" s="47" t="s">
        <v>52</v>
      </c>
      <c r="B21" s="18">
        <v>6642600</v>
      </c>
      <c r="C21" s="14">
        <f t="shared" si="0"/>
        <v>6378817.5</v>
      </c>
      <c r="D21" s="18">
        <v>13021417.5</v>
      </c>
      <c r="E21" s="14">
        <v>6335000</v>
      </c>
      <c r="F21" s="18">
        <v>6335000</v>
      </c>
      <c r="J21" s="36"/>
      <c r="K21" s="36"/>
      <c r="L21" s="36"/>
      <c r="M21" s="36"/>
      <c r="N21" s="36"/>
      <c r="O21" s="36"/>
    </row>
    <row r="22" spans="1:15" ht="21" customHeight="1" x14ac:dyDescent="0.25">
      <c r="A22" s="47" t="s">
        <v>53</v>
      </c>
      <c r="B22" s="18">
        <v>19673800</v>
      </c>
      <c r="C22" s="14">
        <f t="shared" si="0"/>
        <v>0</v>
      </c>
      <c r="D22" s="18">
        <v>19673800</v>
      </c>
      <c r="E22" s="14">
        <v>19451000</v>
      </c>
      <c r="F22" s="18">
        <v>19451000</v>
      </c>
      <c r="J22" s="36"/>
      <c r="K22" s="36"/>
      <c r="L22" s="36"/>
      <c r="M22" s="36"/>
      <c r="N22" s="36"/>
      <c r="O22" s="36"/>
    </row>
    <row r="23" spans="1:15" ht="21" customHeight="1" x14ac:dyDescent="0.25">
      <c r="A23" s="47" t="s">
        <v>59</v>
      </c>
      <c r="B23" s="18">
        <v>11502700</v>
      </c>
      <c r="C23" s="14">
        <f t="shared" si="0"/>
        <v>0</v>
      </c>
      <c r="D23" s="18">
        <v>11502700</v>
      </c>
      <c r="E23" s="14">
        <v>11149000</v>
      </c>
      <c r="F23" s="18">
        <v>11149000</v>
      </c>
      <c r="J23" s="36"/>
      <c r="K23" s="36"/>
      <c r="L23" s="36"/>
      <c r="M23" s="36"/>
      <c r="N23" s="36"/>
      <c r="O23" s="36"/>
    </row>
    <row r="24" spans="1:15" ht="21" customHeight="1" x14ac:dyDescent="0.25">
      <c r="A24" s="47" t="s">
        <v>49</v>
      </c>
      <c r="B24" s="18">
        <v>14016100</v>
      </c>
      <c r="C24" s="14">
        <f t="shared" si="0"/>
        <v>0</v>
      </c>
      <c r="D24" s="18">
        <v>14016100</v>
      </c>
      <c r="E24" s="18">
        <v>13829000</v>
      </c>
      <c r="F24" s="18">
        <v>13829000</v>
      </c>
      <c r="J24" s="36"/>
      <c r="K24" s="36"/>
      <c r="L24" s="36"/>
      <c r="M24" s="36"/>
      <c r="N24" s="36"/>
      <c r="O24" s="36"/>
    </row>
    <row r="25" spans="1:15" ht="21" customHeight="1" x14ac:dyDescent="0.25">
      <c r="A25" s="47" t="s">
        <v>60</v>
      </c>
      <c r="B25" s="18">
        <v>4320000</v>
      </c>
      <c r="C25" s="14">
        <f t="shared" si="0"/>
        <v>0</v>
      </c>
      <c r="D25" s="18">
        <v>4320000</v>
      </c>
      <c r="E25" s="18">
        <v>4207000</v>
      </c>
      <c r="F25" s="18">
        <v>4207000</v>
      </c>
      <c r="J25" s="36"/>
      <c r="K25" s="36"/>
      <c r="L25" s="36"/>
      <c r="M25" s="36"/>
      <c r="N25" s="36"/>
      <c r="O25" s="36"/>
    </row>
    <row r="26" spans="1:15" ht="21" customHeight="1" x14ac:dyDescent="0.25">
      <c r="A26" s="47" t="s">
        <v>54</v>
      </c>
      <c r="B26" s="18">
        <v>17408500</v>
      </c>
      <c r="C26" s="14">
        <f t="shared" si="0"/>
        <v>0</v>
      </c>
      <c r="D26" s="18">
        <v>17408500</v>
      </c>
      <c r="E26" s="18">
        <v>17341000</v>
      </c>
      <c r="F26" s="18">
        <v>17341000</v>
      </c>
      <c r="J26" s="36"/>
      <c r="K26" s="36"/>
      <c r="L26" s="36"/>
      <c r="M26" s="36"/>
      <c r="N26" s="36"/>
      <c r="O26" s="36"/>
    </row>
    <row r="27" spans="1:15" ht="21" customHeight="1" x14ac:dyDescent="0.25">
      <c r="A27" s="47" t="s">
        <v>61</v>
      </c>
      <c r="B27" s="18">
        <v>11433400</v>
      </c>
      <c r="C27" s="14">
        <f t="shared" si="0"/>
        <v>0</v>
      </c>
      <c r="D27" s="18">
        <v>11433400</v>
      </c>
      <c r="E27" s="18">
        <v>11008000</v>
      </c>
      <c r="F27" s="18">
        <v>11008000</v>
      </c>
      <c r="J27" s="36"/>
      <c r="K27" s="36"/>
      <c r="L27" s="36"/>
      <c r="M27" s="36"/>
      <c r="N27" s="36"/>
      <c r="O27" s="36"/>
    </row>
    <row r="28" spans="1:15" ht="21" customHeight="1" x14ac:dyDescent="0.25">
      <c r="A28" s="47" t="s">
        <v>62</v>
      </c>
      <c r="B28" s="18">
        <v>14697800</v>
      </c>
      <c r="C28" s="14">
        <f t="shared" si="0"/>
        <v>47549310</v>
      </c>
      <c r="D28" s="18">
        <v>62247110</v>
      </c>
      <c r="E28" s="18">
        <v>13932000</v>
      </c>
      <c r="F28" s="18">
        <v>13932000</v>
      </c>
      <c r="J28" s="36"/>
      <c r="K28" s="36"/>
      <c r="L28" s="36"/>
      <c r="M28" s="36"/>
      <c r="N28" s="36"/>
      <c r="O28" s="36"/>
    </row>
    <row r="29" spans="1:15" ht="21" customHeight="1" x14ac:dyDescent="0.25">
      <c r="A29" s="47" t="s">
        <v>63</v>
      </c>
      <c r="B29" s="18">
        <v>30826000</v>
      </c>
      <c r="C29" s="14">
        <f t="shared" si="0"/>
        <v>0</v>
      </c>
      <c r="D29" s="18">
        <v>30826000</v>
      </c>
      <c r="E29" s="18">
        <v>29201000</v>
      </c>
      <c r="F29" s="18">
        <v>29201000</v>
      </c>
      <c r="J29" s="36"/>
      <c r="K29" s="36"/>
      <c r="L29" s="36"/>
      <c r="M29" s="36"/>
      <c r="N29" s="36"/>
      <c r="O29" s="36"/>
    </row>
    <row r="30" spans="1:15" ht="21" customHeight="1" x14ac:dyDescent="0.25">
      <c r="A30" s="47" t="s">
        <v>64</v>
      </c>
      <c r="B30" s="18">
        <v>5575100</v>
      </c>
      <c r="C30" s="14">
        <f t="shared" si="0"/>
        <v>0</v>
      </c>
      <c r="D30" s="18">
        <v>5575100</v>
      </c>
      <c r="E30" s="18">
        <v>5500000</v>
      </c>
      <c r="F30" s="18">
        <v>5500000</v>
      </c>
      <c r="J30" s="36"/>
      <c r="K30" s="36"/>
      <c r="L30" s="36"/>
      <c r="M30" s="36"/>
      <c r="N30" s="36"/>
      <c r="O30" s="36"/>
    </row>
    <row r="31" spans="1:15" ht="21" customHeight="1" x14ac:dyDescent="0.25">
      <c r="A31" s="47" t="s">
        <v>32</v>
      </c>
      <c r="B31" s="18">
        <v>10483000</v>
      </c>
      <c r="C31" s="14">
        <f t="shared" si="0"/>
        <v>0</v>
      </c>
      <c r="D31" s="18">
        <v>10483000</v>
      </c>
      <c r="E31" s="18">
        <v>10175000</v>
      </c>
      <c r="F31" s="18">
        <v>10175000</v>
      </c>
      <c r="J31" s="36"/>
      <c r="K31" s="36"/>
      <c r="L31" s="36"/>
      <c r="M31" s="36"/>
      <c r="N31" s="36"/>
      <c r="O31" s="36"/>
    </row>
    <row r="32" spans="1:15" ht="21" customHeight="1" x14ac:dyDescent="0.25">
      <c r="A32" s="47" t="s">
        <v>24</v>
      </c>
      <c r="B32" s="18">
        <v>22980600</v>
      </c>
      <c r="C32" s="14">
        <f t="shared" si="0"/>
        <v>60000000</v>
      </c>
      <c r="D32" s="18">
        <v>82980600</v>
      </c>
      <c r="E32" s="18">
        <v>22305000</v>
      </c>
      <c r="F32" s="18">
        <v>22305000</v>
      </c>
      <c r="J32" s="36"/>
      <c r="K32" s="36"/>
      <c r="L32" s="36"/>
      <c r="M32" s="36"/>
      <c r="N32" s="36"/>
      <c r="O32" s="36"/>
    </row>
    <row r="33" spans="1:15" ht="21" customHeight="1" x14ac:dyDescent="0.25">
      <c r="A33" s="47" t="s">
        <v>50</v>
      </c>
      <c r="B33" s="18">
        <v>11420200</v>
      </c>
      <c r="C33" s="14">
        <f t="shared" si="0"/>
        <v>0</v>
      </c>
      <c r="D33" s="18">
        <v>11420200</v>
      </c>
      <c r="E33" s="18">
        <v>11339000</v>
      </c>
      <c r="F33" s="18">
        <v>11339000</v>
      </c>
      <c r="J33" s="36"/>
      <c r="K33" s="36"/>
      <c r="L33" s="36"/>
      <c r="M33" s="36"/>
      <c r="N33" s="36"/>
      <c r="O33" s="36"/>
    </row>
    <row r="34" spans="1:15" ht="21" customHeight="1" x14ac:dyDescent="0.25">
      <c r="A34" s="47" t="s">
        <v>51</v>
      </c>
      <c r="B34" s="18">
        <v>15808900</v>
      </c>
      <c r="C34" s="14">
        <f t="shared" si="0"/>
        <v>0</v>
      </c>
      <c r="D34" s="18">
        <v>15808900</v>
      </c>
      <c r="E34" s="18">
        <v>15028000</v>
      </c>
      <c r="F34" s="18">
        <v>15028000</v>
      </c>
      <c r="J34" s="36"/>
      <c r="K34" s="36"/>
      <c r="L34" s="36"/>
      <c r="M34" s="36"/>
      <c r="N34" s="36"/>
      <c r="O34" s="36"/>
    </row>
    <row r="35" spans="1:15" ht="21" customHeight="1" x14ac:dyDescent="0.25">
      <c r="A35" s="47" t="s">
        <v>65</v>
      </c>
      <c r="B35" s="18">
        <v>23071000</v>
      </c>
      <c r="C35" s="14">
        <f t="shared" si="0"/>
        <v>0</v>
      </c>
      <c r="D35" s="18">
        <v>23071000</v>
      </c>
      <c r="E35" s="18">
        <v>22377000</v>
      </c>
      <c r="F35" s="18">
        <v>22377000</v>
      </c>
      <c r="J35" s="36"/>
      <c r="K35" s="36"/>
      <c r="L35" s="36"/>
      <c r="M35" s="36"/>
      <c r="N35" s="36"/>
      <c r="O35" s="36"/>
    </row>
    <row r="36" spans="1:15" ht="21" customHeight="1" x14ac:dyDescent="0.25">
      <c r="A36" s="47" t="s">
        <v>66</v>
      </c>
      <c r="B36" s="18">
        <v>21244800</v>
      </c>
      <c r="C36" s="14">
        <f t="shared" si="0"/>
        <v>0</v>
      </c>
      <c r="D36" s="18">
        <v>21244800</v>
      </c>
      <c r="E36" s="18">
        <v>20400000</v>
      </c>
      <c r="F36" s="18">
        <v>20400000</v>
      </c>
      <c r="J36" s="36"/>
      <c r="K36" s="36"/>
      <c r="L36" s="36"/>
      <c r="M36" s="36"/>
      <c r="N36" s="36"/>
      <c r="O36" s="36"/>
    </row>
    <row r="37" spans="1:15" ht="21" customHeight="1" x14ac:dyDescent="0.25">
      <c r="A37" s="48" t="s">
        <v>36</v>
      </c>
      <c r="B37" s="32">
        <f>SUM(B6:B36)</f>
        <v>723658700</v>
      </c>
      <c r="C37" s="32">
        <f>SUM(C6:C36)</f>
        <v>128928127.5</v>
      </c>
      <c r="D37" s="32">
        <v>852586827.5</v>
      </c>
      <c r="E37" s="32">
        <f>SUM(E6:E36)</f>
        <v>675142000</v>
      </c>
      <c r="F37" s="32">
        <f>SUM(F6:F36)</f>
        <v>675142000</v>
      </c>
    </row>
    <row r="38" spans="1:15" ht="21" customHeight="1" x14ac:dyDescent="0.25">
      <c r="E38" s="36"/>
      <c r="H38" s="36"/>
    </row>
    <row r="39" spans="1:15" ht="21" customHeight="1" x14ac:dyDescent="0.25">
      <c r="B39" s="36"/>
      <c r="C39" s="36"/>
      <c r="D39" s="36"/>
      <c r="E39" s="36"/>
      <c r="F39" s="36"/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9999FF"/>
    <pageSetUpPr fitToPage="1"/>
  </sheetPr>
  <dimension ref="A1:S31"/>
  <sheetViews>
    <sheetView view="pageBreakPreview" zoomScaleNormal="100" zoomScaleSheetLayoutView="100" workbookViewId="0">
      <selection activeCell="GJA17" sqref="GJA17"/>
    </sheetView>
  </sheetViews>
  <sheetFormatPr defaultColWidth="9.140625" defaultRowHeight="21" customHeight="1" x14ac:dyDescent="0.25"/>
  <cols>
    <col min="1" max="1" width="52.28515625" style="11" customWidth="1"/>
    <col min="2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9" ht="84" customHeight="1" x14ac:dyDescent="0.25">
      <c r="A1" s="46"/>
      <c r="B1" s="20"/>
      <c r="C1" s="20"/>
      <c r="D1" s="20"/>
      <c r="E1" s="20"/>
      <c r="F1" s="20"/>
      <c r="G1" s="20"/>
      <c r="H1" s="20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9" ht="21" customHeight="1" x14ac:dyDescent="0.25">
      <c r="A2" s="20"/>
      <c r="B2" s="20"/>
      <c r="C2" s="20"/>
      <c r="D2" s="20"/>
      <c r="G2" s="84"/>
      <c r="H2" s="38" t="s">
        <v>28</v>
      </c>
      <c r="I2" s="1" t="s">
        <v>25</v>
      </c>
      <c r="J2" s="1" t="s">
        <v>13</v>
      </c>
      <c r="K2" s="1" t="s">
        <v>10</v>
      </c>
      <c r="L2" s="1" t="s">
        <v>145</v>
      </c>
      <c r="M2" s="30">
        <v>522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  <c r="R2" s="36"/>
      <c r="S2" s="36"/>
    </row>
    <row r="3" spans="1:19" ht="63.75" customHeight="1" x14ac:dyDescent="0.25">
      <c r="A3" s="121" t="s">
        <v>137</v>
      </c>
      <c r="B3" s="121"/>
      <c r="C3" s="121"/>
      <c r="D3" s="121"/>
      <c r="E3" s="122"/>
      <c r="F3" s="122"/>
      <c r="G3" s="122"/>
      <c r="H3" s="122"/>
      <c r="I3" s="1" t="s">
        <v>25</v>
      </c>
      <c r="J3" s="1" t="s">
        <v>13</v>
      </c>
      <c r="K3" s="1" t="s">
        <v>10</v>
      </c>
      <c r="L3" s="1" t="s">
        <v>145</v>
      </c>
      <c r="M3" s="31">
        <v>521</v>
      </c>
      <c r="N3" s="3" t="e">
        <f>INDEX(#REF!,MATCH(I3&amp;J3&amp;K3&amp;L3&amp;M3,#REF!,0))</f>
        <v>#REF!</v>
      </c>
      <c r="O3" s="3" t="e">
        <f>INDEX(#REF!,MATCH(I3&amp;J3&amp;K3&amp;L3&amp;M3,#REF!,0))</f>
        <v>#REF!</v>
      </c>
      <c r="P3" s="3" t="e">
        <f>INDEX(#REF!,MATCH(I3&amp;J3&amp;K3&amp;L3&amp;M3,#REF!,0))</f>
        <v>#REF!</v>
      </c>
      <c r="Q3" s="20"/>
    </row>
    <row r="4" spans="1:19" ht="21" customHeight="1" x14ac:dyDescent="0.25">
      <c r="A4" s="46"/>
      <c r="B4" s="33"/>
      <c r="C4" s="33"/>
      <c r="D4" s="33"/>
      <c r="E4" s="15"/>
      <c r="G4" s="20"/>
      <c r="H4" s="15" t="s">
        <v>1</v>
      </c>
      <c r="I4" s="20"/>
      <c r="J4" s="20"/>
      <c r="K4" s="20"/>
    </row>
    <row r="5" spans="1:19" ht="52.5" customHeight="1" x14ac:dyDescent="0.25">
      <c r="A5" s="19" t="s">
        <v>4</v>
      </c>
      <c r="B5" s="19" t="s">
        <v>31</v>
      </c>
      <c r="C5" s="19" t="s">
        <v>158</v>
      </c>
      <c r="D5" s="19" t="s">
        <v>31</v>
      </c>
      <c r="E5" s="9" t="s">
        <v>38</v>
      </c>
      <c r="F5" s="9" t="s">
        <v>70</v>
      </c>
      <c r="G5" s="19" t="s">
        <v>160</v>
      </c>
      <c r="H5" s="9" t="s">
        <v>70</v>
      </c>
      <c r="I5" s="45"/>
      <c r="J5" s="45"/>
      <c r="K5" s="45"/>
      <c r="L5" s="45"/>
      <c r="M5" s="45"/>
      <c r="N5" s="45"/>
      <c r="O5" s="45"/>
      <c r="P5" s="45"/>
      <c r="Q5" s="20"/>
    </row>
    <row r="6" spans="1:19" ht="21" customHeight="1" x14ac:dyDescent="0.25">
      <c r="A6" s="47" t="s">
        <v>5</v>
      </c>
      <c r="B6" s="18">
        <v>290180422.74000001</v>
      </c>
      <c r="C6" s="14">
        <f>D6-B6</f>
        <v>-270665613.45999998</v>
      </c>
      <c r="D6" s="14">
        <v>19514809.280000031</v>
      </c>
      <c r="E6" s="14">
        <v>46104127.25</v>
      </c>
      <c r="F6" s="18">
        <v>0</v>
      </c>
      <c r="G6" s="14">
        <f>H6-F6</f>
        <v>0</v>
      </c>
      <c r="H6" s="18">
        <v>0</v>
      </c>
      <c r="L6" s="36"/>
      <c r="M6" s="36"/>
      <c r="N6" s="36"/>
      <c r="O6" s="36"/>
      <c r="P6" s="36"/>
      <c r="Q6" s="36"/>
    </row>
    <row r="7" spans="1:19" ht="21" customHeight="1" x14ac:dyDescent="0.25">
      <c r="A7" s="47" t="s">
        <v>6</v>
      </c>
      <c r="B7" s="18">
        <v>31360616</v>
      </c>
      <c r="C7" s="14">
        <f t="shared" ref="C7:C29" si="0">D7-B7</f>
        <v>59719822.180000007</v>
      </c>
      <c r="D7" s="14">
        <v>91080438.180000007</v>
      </c>
      <c r="E7" s="14">
        <v>99000000</v>
      </c>
      <c r="F7" s="18">
        <v>0</v>
      </c>
      <c r="G7" s="14">
        <f t="shared" ref="G7:G29" si="1">H7-F7</f>
        <v>0</v>
      </c>
      <c r="H7" s="18">
        <v>0</v>
      </c>
      <c r="L7" s="36"/>
      <c r="M7" s="36"/>
      <c r="N7" s="36"/>
      <c r="O7" s="36"/>
      <c r="P7" s="36"/>
      <c r="Q7" s="36"/>
    </row>
    <row r="8" spans="1:19" ht="21" customHeight="1" x14ac:dyDescent="0.25">
      <c r="A8" s="47" t="s">
        <v>33</v>
      </c>
      <c r="B8" s="18">
        <v>0</v>
      </c>
      <c r="C8" s="14">
        <f t="shared" si="0"/>
        <v>60195058.32</v>
      </c>
      <c r="D8" s="14">
        <v>60195058.32</v>
      </c>
      <c r="E8" s="14">
        <v>95005205.950000003</v>
      </c>
      <c r="F8" s="18">
        <v>118800000</v>
      </c>
      <c r="G8" s="14">
        <f t="shared" si="1"/>
        <v>0</v>
      </c>
      <c r="H8" s="18">
        <v>118800000</v>
      </c>
      <c r="L8" s="36"/>
      <c r="M8" s="36"/>
      <c r="N8" s="36"/>
      <c r="O8" s="36"/>
      <c r="P8" s="36"/>
      <c r="Q8" s="36"/>
    </row>
    <row r="9" spans="1:19" ht="21" customHeight="1" x14ac:dyDescent="0.25">
      <c r="A9" s="47" t="s">
        <v>56</v>
      </c>
      <c r="B9" s="18">
        <v>0</v>
      </c>
      <c r="C9" s="14">
        <f t="shared" si="0"/>
        <v>0</v>
      </c>
      <c r="D9" s="14">
        <v>0</v>
      </c>
      <c r="E9" s="14">
        <v>0</v>
      </c>
      <c r="F9" s="18">
        <v>84150000</v>
      </c>
      <c r="G9" s="14">
        <f t="shared" si="1"/>
        <v>0</v>
      </c>
      <c r="H9" s="18">
        <v>84150000</v>
      </c>
      <c r="L9" s="36"/>
      <c r="M9" s="36"/>
      <c r="N9" s="36"/>
      <c r="O9" s="36"/>
      <c r="P9" s="36"/>
      <c r="Q9" s="36"/>
    </row>
    <row r="10" spans="1:19" ht="21" customHeight="1" x14ac:dyDescent="0.25">
      <c r="A10" s="47" t="s">
        <v>44</v>
      </c>
      <c r="B10" s="18">
        <v>59068413.950000003</v>
      </c>
      <c r="C10" s="14">
        <f t="shared" si="0"/>
        <v>-21107889.450000003</v>
      </c>
      <c r="D10" s="14">
        <v>37960524.5</v>
      </c>
      <c r="E10" s="14">
        <v>0</v>
      </c>
      <c r="F10" s="18">
        <v>0</v>
      </c>
      <c r="G10" s="14">
        <f t="shared" si="1"/>
        <v>0</v>
      </c>
      <c r="H10" s="18">
        <v>0</v>
      </c>
      <c r="L10" s="36"/>
      <c r="M10" s="36"/>
      <c r="N10" s="36"/>
      <c r="O10" s="36"/>
      <c r="P10" s="36"/>
      <c r="Q10" s="36"/>
    </row>
    <row r="11" spans="1:19" ht="21" customHeight="1" x14ac:dyDescent="0.25">
      <c r="A11" s="47" t="s">
        <v>46</v>
      </c>
      <c r="B11" s="18">
        <v>126830213.08</v>
      </c>
      <c r="C11" s="14">
        <f t="shared" si="0"/>
        <v>-111024411.23</v>
      </c>
      <c r="D11" s="14">
        <v>15805801.849999994</v>
      </c>
      <c r="E11" s="14">
        <v>28299229.199999999</v>
      </c>
      <c r="F11" s="18">
        <v>0</v>
      </c>
      <c r="G11" s="14">
        <f t="shared" si="1"/>
        <v>0</v>
      </c>
      <c r="H11" s="18">
        <v>0</v>
      </c>
      <c r="L11" s="36"/>
      <c r="M11" s="36"/>
      <c r="N11" s="36"/>
      <c r="O11" s="36"/>
      <c r="P11" s="36"/>
      <c r="Q11" s="36"/>
    </row>
    <row r="12" spans="1:19" ht="36" customHeight="1" x14ac:dyDescent="0.25">
      <c r="A12" s="47" t="s">
        <v>87</v>
      </c>
      <c r="B12" s="18">
        <v>0</v>
      </c>
      <c r="C12" s="14">
        <f t="shared" si="0"/>
        <v>15578640</v>
      </c>
      <c r="D12" s="14">
        <v>15578640</v>
      </c>
      <c r="E12" s="14">
        <v>297000000</v>
      </c>
      <c r="F12" s="18">
        <v>346500000</v>
      </c>
      <c r="G12" s="14">
        <f t="shared" si="1"/>
        <v>0</v>
      </c>
      <c r="H12" s="18">
        <v>346500000</v>
      </c>
      <c r="L12" s="36"/>
      <c r="M12" s="36"/>
      <c r="N12" s="36"/>
      <c r="O12" s="36"/>
      <c r="P12" s="36"/>
      <c r="Q12" s="36"/>
    </row>
    <row r="13" spans="1:19" ht="21" customHeight="1" x14ac:dyDescent="0.25">
      <c r="A13" s="47" t="s">
        <v>7</v>
      </c>
      <c r="B13" s="18">
        <v>29523373.09</v>
      </c>
      <c r="C13" s="14">
        <f t="shared" si="0"/>
        <v>6079019.3099999987</v>
      </c>
      <c r="D13" s="14">
        <v>35602392.399999999</v>
      </c>
      <c r="E13" s="14">
        <v>0</v>
      </c>
      <c r="F13" s="18">
        <v>0</v>
      </c>
      <c r="G13" s="14">
        <f t="shared" si="1"/>
        <v>0</v>
      </c>
      <c r="H13" s="18">
        <v>0</v>
      </c>
      <c r="L13" s="36"/>
      <c r="M13" s="36"/>
      <c r="N13" s="36"/>
      <c r="O13" s="36"/>
      <c r="P13" s="36"/>
      <c r="Q13" s="36"/>
    </row>
    <row r="14" spans="1:19" ht="36" customHeight="1" x14ac:dyDescent="0.25">
      <c r="A14" s="47" t="s">
        <v>153</v>
      </c>
      <c r="B14" s="18">
        <v>0</v>
      </c>
      <c r="C14" s="14">
        <f t="shared" si="0"/>
        <v>17226379.91</v>
      </c>
      <c r="D14" s="14">
        <v>17226379.91</v>
      </c>
      <c r="E14" s="14">
        <v>0</v>
      </c>
      <c r="F14" s="18">
        <v>0</v>
      </c>
      <c r="G14" s="14">
        <f t="shared" si="1"/>
        <v>0</v>
      </c>
      <c r="H14" s="18">
        <v>0</v>
      </c>
      <c r="L14" s="36"/>
      <c r="M14" s="36"/>
      <c r="N14" s="36"/>
      <c r="O14" s="36"/>
      <c r="P14" s="36"/>
      <c r="Q14" s="36"/>
    </row>
    <row r="15" spans="1:19" ht="36" customHeight="1" x14ac:dyDescent="0.25">
      <c r="A15" s="47" t="s">
        <v>154</v>
      </c>
      <c r="B15" s="18">
        <v>0</v>
      </c>
      <c r="C15" s="14">
        <f t="shared" si="0"/>
        <v>10236739.449999999</v>
      </c>
      <c r="D15" s="14">
        <v>10236739.449999999</v>
      </c>
      <c r="E15" s="14">
        <v>0</v>
      </c>
      <c r="F15" s="18">
        <v>0</v>
      </c>
      <c r="G15" s="14">
        <f t="shared" si="1"/>
        <v>0</v>
      </c>
      <c r="H15" s="18">
        <v>0</v>
      </c>
      <c r="L15" s="36"/>
      <c r="M15" s="36"/>
      <c r="N15" s="36"/>
      <c r="O15" s="36"/>
      <c r="P15" s="36"/>
      <c r="Q15" s="36"/>
    </row>
    <row r="16" spans="1:19" ht="21" customHeight="1" x14ac:dyDescent="0.25">
      <c r="A16" s="47" t="s">
        <v>53</v>
      </c>
      <c r="B16" s="18">
        <v>0</v>
      </c>
      <c r="C16" s="14">
        <f t="shared" si="0"/>
        <v>0</v>
      </c>
      <c r="D16" s="14">
        <v>0</v>
      </c>
      <c r="E16" s="14">
        <v>0</v>
      </c>
      <c r="F16" s="18">
        <v>89100000</v>
      </c>
      <c r="G16" s="14">
        <f t="shared" si="1"/>
        <v>0</v>
      </c>
      <c r="H16" s="18">
        <v>89100000</v>
      </c>
      <c r="L16" s="36"/>
      <c r="M16" s="36"/>
      <c r="N16" s="36"/>
      <c r="O16" s="36"/>
      <c r="P16" s="36"/>
      <c r="Q16" s="36"/>
    </row>
    <row r="17" spans="1:17" ht="36" customHeight="1" x14ac:dyDescent="0.25">
      <c r="A17" s="47" t="s">
        <v>92</v>
      </c>
      <c r="B17" s="18">
        <v>0</v>
      </c>
      <c r="C17" s="14">
        <f t="shared" si="0"/>
        <v>42565901.789999999</v>
      </c>
      <c r="D17" s="14">
        <v>42565901.789999999</v>
      </c>
      <c r="E17" s="14">
        <v>0</v>
      </c>
      <c r="F17" s="18">
        <v>0</v>
      </c>
      <c r="G17" s="14">
        <f t="shared" si="1"/>
        <v>0</v>
      </c>
      <c r="H17" s="18">
        <v>0</v>
      </c>
      <c r="L17" s="36"/>
      <c r="M17" s="36"/>
      <c r="N17" s="36"/>
      <c r="O17" s="36"/>
      <c r="P17" s="36"/>
      <c r="Q17" s="36"/>
    </row>
    <row r="18" spans="1:17" ht="21" customHeight="1" x14ac:dyDescent="0.25">
      <c r="A18" s="47" t="s">
        <v>49</v>
      </c>
      <c r="B18" s="18">
        <v>0</v>
      </c>
      <c r="C18" s="14">
        <f t="shared" si="0"/>
        <v>0</v>
      </c>
      <c r="D18" s="14">
        <v>0</v>
      </c>
      <c r="E18" s="14">
        <v>0</v>
      </c>
      <c r="F18" s="18">
        <v>99000000</v>
      </c>
      <c r="G18" s="14">
        <f t="shared" si="1"/>
        <v>-99000000</v>
      </c>
      <c r="H18" s="18">
        <v>0</v>
      </c>
      <c r="L18" s="36"/>
      <c r="M18" s="36"/>
      <c r="N18" s="36"/>
      <c r="O18" s="36"/>
      <c r="P18" s="36"/>
      <c r="Q18" s="36"/>
    </row>
    <row r="19" spans="1:17" ht="36" customHeight="1" x14ac:dyDescent="0.25">
      <c r="A19" s="47" t="s">
        <v>93</v>
      </c>
      <c r="B19" s="18">
        <v>0</v>
      </c>
      <c r="C19" s="14">
        <f t="shared" si="0"/>
        <v>34049132.960000001</v>
      </c>
      <c r="D19" s="14">
        <v>34049132.960000001</v>
      </c>
      <c r="E19" s="14">
        <v>0</v>
      </c>
      <c r="F19" s="18">
        <v>0</v>
      </c>
      <c r="G19" s="14">
        <f t="shared" si="1"/>
        <v>99000000</v>
      </c>
      <c r="H19" s="18">
        <v>99000000</v>
      </c>
      <c r="L19" s="36"/>
      <c r="M19" s="36"/>
      <c r="N19" s="36"/>
      <c r="O19" s="36"/>
      <c r="P19" s="36"/>
      <c r="Q19" s="36"/>
    </row>
    <row r="20" spans="1:17" ht="21" customHeight="1" x14ac:dyDescent="0.25">
      <c r="A20" s="47" t="s">
        <v>54</v>
      </c>
      <c r="B20" s="18">
        <v>0</v>
      </c>
      <c r="C20" s="14">
        <f t="shared" si="0"/>
        <v>12902651.939999999</v>
      </c>
      <c r="D20" s="14">
        <v>12902651.939999999</v>
      </c>
      <c r="E20" s="14">
        <v>0</v>
      </c>
      <c r="F20" s="18">
        <v>0</v>
      </c>
      <c r="G20" s="14">
        <f t="shared" si="1"/>
        <v>0</v>
      </c>
      <c r="H20" s="18">
        <v>0</v>
      </c>
      <c r="I20" s="41"/>
      <c r="J20" s="41"/>
      <c r="K20" s="41"/>
      <c r="L20" s="43"/>
      <c r="M20" s="43"/>
      <c r="N20" s="43"/>
      <c r="O20" s="43"/>
      <c r="P20" s="43"/>
      <c r="Q20" s="43"/>
    </row>
    <row r="21" spans="1:17" ht="36" customHeight="1" x14ac:dyDescent="0.25">
      <c r="A21" s="47" t="s">
        <v>155</v>
      </c>
      <c r="B21" s="18">
        <v>0</v>
      </c>
      <c r="C21" s="14">
        <f t="shared" si="0"/>
        <v>6208766.1500000004</v>
      </c>
      <c r="D21" s="14">
        <v>6208766.1500000004</v>
      </c>
      <c r="E21" s="14">
        <v>0</v>
      </c>
      <c r="F21" s="18">
        <v>0</v>
      </c>
      <c r="G21" s="14">
        <f t="shared" si="1"/>
        <v>0</v>
      </c>
      <c r="H21" s="18">
        <v>0</v>
      </c>
      <c r="I21" s="20"/>
      <c r="J21" s="20"/>
      <c r="K21" s="13"/>
      <c r="L21" s="13"/>
      <c r="M21" s="13"/>
      <c r="N21" s="13"/>
      <c r="O21" s="13"/>
      <c r="P21" s="13"/>
      <c r="Q21" s="20"/>
    </row>
    <row r="22" spans="1:17" ht="21" customHeight="1" x14ac:dyDescent="0.25">
      <c r="A22" s="47" t="s">
        <v>63</v>
      </c>
      <c r="B22" s="18">
        <v>0</v>
      </c>
      <c r="C22" s="14">
        <f t="shared" si="0"/>
        <v>0</v>
      </c>
      <c r="D22" s="14">
        <v>0</v>
      </c>
      <c r="E22" s="14">
        <v>14850000</v>
      </c>
      <c r="F22" s="18">
        <v>19800000</v>
      </c>
      <c r="G22" s="14">
        <f t="shared" si="1"/>
        <v>0</v>
      </c>
      <c r="H22" s="18">
        <v>19800000</v>
      </c>
      <c r="I22" s="20"/>
      <c r="J22" s="13"/>
      <c r="K22" s="13"/>
      <c r="L22" s="13"/>
      <c r="M22" s="13"/>
      <c r="N22" s="13"/>
      <c r="O22" s="13"/>
      <c r="P22" s="13"/>
      <c r="Q22" s="20"/>
    </row>
    <row r="23" spans="1:17" ht="36" customHeight="1" x14ac:dyDescent="0.25">
      <c r="A23" s="47" t="s">
        <v>97</v>
      </c>
      <c r="B23" s="18">
        <v>0</v>
      </c>
      <c r="C23" s="14">
        <f t="shared" si="0"/>
        <v>5911954.1200000001</v>
      </c>
      <c r="D23" s="14">
        <v>5911954.1200000001</v>
      </c>
      <c r="E23" s="14">
        <v>29700000</v>
      </c>
      <c r="F23" s="18">
        <v>0</v>
      </c>
      <c r="G23" s="14">
        <f t="shared" si="1"/>
        <v>0</v>
      </c>
      <c r="H23" s="18">
        <v>0</v>
      </c>
      <c r="I23" s="20"/>
      <c r="J23" s="20"/>
      <c r="K23" s="13"/>
      <c r="L23" s="13"/>
      <c r="M23" s="13"/>
      <c r="N23" s="13"/>
      <c r="O23" s="13"/>
      <c r="P23" s="13"/>
      <c r="Q23" s="20"/>
    </row>
    <row r="24" spans="1:17" ht="36" customHeight="1" x14ac:dyDescent="0.25">
      <c r="A24" s="47" t="s">
        <v>99</v>
      </c>
      <c r="B24" s="18">
        <v>18094469.640000001</v>
      </c>
      <c r="C24" s="14">
        <f t="shared" si="0"/>
        <v>387243.44999999925</v>
      </c>
      <c r="D24" s="14">
        <v>18481713.09</v>
      </c>
      <c r="E24" s="14">
        <v>0</v>
      </c>
      <c r="F24" s="18">
        <v>0</v>
      </c>
      <c r="G24" s="14">
        <f t="shared" si="1"/>
        <v>0</v>
      </c>
      <c r="H24" s="18">
        <v>0</v>
      </c>
    </row>
    <row r="25" spans="1:17" ht="21" customHeight="1" x14ac:dyDescent="0.25">
      <c r="A25" s="47" t="s">
        <v>24</v>
      </c>
      <c r="B25" s="18">
        <v>0</v>
      </c>
      <c r="C25" s="14">
        <f t="shared" si="0"/>
        <v>94621951.060000002</v>
      </c>
      <c r="D25" s="14">
        <v>94621951.060000002</v>
      </c>
      <c r="E25" s="14">
        <v>0</v>
      </c>
      <c r="F25" s="18">
        <v>0</v>
      </c>
      <c r="G25" s="14">
        <f t="shared" si="1"/>
        <v>0</v>
      </c>
      <c r="H25" s="18">
        <v>0</v>
      </c>
    </row>
    <row r="26" spans="1:17" ht="36" customHeight="1" x14ac:dyDescent="0.25">
      <c r="A26" s="47" t="s">
        <v>100</v>
      </c>
      <c r="B26" s="18">
        <v>0</v>
      </c>
      <c r="C26" s="14">
        <f t="shared" si="0"/>
        <v>16660149.02</v>
      </c>
      <c r="D26" s="14">
        <v>16660149.02</v>
      </c>
      <c r="E26" s="14">
        <v>0</v>
      </c>
      <c r="F26" s="18">
        <v>28279429.199999999</v>
      </c>
      <c r="G26" s="14">
        <f t="shared" si="1"/>
        <v>0</v>
      </c>
      <c r="H26" s="18">
        <v>28279429.199999999</v>
      </c>
    </row>
    <row r="27" spans="1:17" ht="21" customHeight="1" x14ac:dyDescent="0.25">
      <c r="A27" s="47" t="s">
        <v>65</v>
      </c>
      <c r="B27" s="18">
        <v>0</v>
      </c>
      <c r="C27" s="14">
        <f t="shared" si="0"/>
        <v>13139307.140000001</v>
      </c>
      <c r="D27" s="14">
        <v>13139307.140000001</v>
      </c>
      <c r="E27" s="14">
        <v>0</v>
      </c>
      <c r="F27" s="18">
        <v>0</v>
      </c>
      <c r="G27" s="14">
        <f t="shared" si="1"/>
        <v>0</v>
      </c>
      <c r="H27" s="18">
        <v>0</v>
      </c>
    </row>
    <row r="28" spans="1:17" ht="21" customHeight="1" x14ac:dyDescent="0.25">
      <c r="A28" s="47" t="s">
        <v>66</v>
      </c>
      <c r="B28" s="18">
        <v>0</v>
      </c>
      <c r="C28" s="14">
        <f t="shared" si="0"/>
        <v>4484086.4800000004</v>
      </c>
      <c r="D28" s="14">
        <v>4484086.4800000004</v>
      </c>
      <c r="E28" s="14">
        <v>0</v>
      </c>
      <c r="F28" s="18">
        <v>0</v>
      </c>
      <c r="G28" s="14">
        <f t="shared" si="1"/>
        <v>0</v>
      </c>
      <c r="H28" s="18">
        <v>0</v>
      </c>
    </row>
    <row r="29" spans="1:17" ht="36" customHeight="1" x14ac:dyDescent="0.25">
      <c r="A29" s="47" t="s">
        <v>102</v>
      </c>
      <c r="B29" s="18">
        <v>0</v>
      </c>
      <c r="C29" s="14">
        <f t="shared" si="0"/>
        <v>2831110.86</v>
      </c>
      <c r="D29" s="14">
        <v>2831110.86</v>
      </c>
      <c r="E29" s="14">
        <v>0</v>
      </c>
      <c r="F29" s="18">
        <v>0</v>
      </c>
      <c r="G29" s="14">
        <f t="shared" si="1"/>
        <v>0</v>
      </c>
      <c r="H29" s="18">
        <v>0</v>
      </c>
    </row>
    <row r="30" spans="1:17" s="41" customFormat="1" ht="21" customHeight="1" x14ac:dyDescent="0.25">
      <c r="A30" s="48" t="s">
        <v>36</v>
      </c>
      <c r="B30" s="32">
        <f>SUM(B6:B29)</f>
        <v>555057508.5</v>
      </c>
      <c r="C30" s="32">
        <f>C6+C7+C8+C9+C10+C11+C12+C13+C14+C15+C16+C17+C18+C19+C21+C22+C23+C24+C25+C26+C27+C28+C29+C20</f>
        <v>0</v>
      </c>
      <c r="D30" s="2">
        <f t="shared" ref="D30" si="2">B30+C30</f>
        <v>555057508.5</v>
      </c>
      <c r="E30" s="32">
        <f>SUM(E6:E29)</f>
        <v>609958562.39999998</v>
      </c>
      <c r="F30" s="32">
        <f>SUM(F6:F29)</f>
        <v>785629429.20000005</v>
      </c>
      <c r="G30" s="32">
        <v>0</v>
      </c>
      <c r="H30" s="32">
        <f>SUM(H6:H29)</f>
        <v>785629429.20000005</v>
      </c>
      <c r="I30" s="27"/>
      <c r="J30" s="27"/>
      <c r="K30" s="27"/>
      <c r="L30" s="27"/>
      <c r="M30" s="27"/>
      <c r="N30" s="27"/>
      <c r="O30" s="27"/>
      <c r="P30" s="27"/>
      <c r="Q30" s="27"/>
    </row>
    <row r="31" spans="1:17" ht="21" customHeight="1" x14ac:dyDescent="0.25">
      <c r="G31" s="20"/>
      <c r="H31" s="20"/>
    </row>
  </sheetData>
  <mergeCells count="2">
    <mergeCell ref="A3:H3"/>
    <mergeCell ref="I1:M1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99FF"/>
    <pageSetUpPr fitToPage="1"/>
  </sheetPr>
  <dimension ref="A1:Q11"/>
  <sheetViews>
    <sheetView view="pageBreakPreview" zoomScaleNormal="100" zoomScaleSheetLayoutView="100" workbookViewId="0">
      <selection activeCell="A3" sqref="A3:D3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7" ht="84" customHeight="1" x14ac:dyDescent="0.25">
      <c r="A1" s="46" t="s">
        <v>0</v>
      </c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7" ht="21" customHeight="1" x14ac:dyDescent="0.25">
      <c r="A2" s="20"/>
      <c r="B2" s="20"/>
      <c r="C2" s="20"/>
      <c r="D2" s="20"/>
      <c r="F2" s="27" t="s">
        <v>23</v>
      </c>
      <c r="G2" s="1" t="s">
        <v>25</v>
      </c>
      <c r="H2" s="1" t="s">
        <v>13</v>
      </c>
      <c r="I2" s="1" t="s">
        <v>10</v>
      </c>
      <c r="J2" s="1" t="s">
        <v>138</v>
      </c>
      <c r="K2" s="30">
        <v>522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7" ht="135.75" customHeight="1" x14ac:dyDescent="0.25">
      <c r="A3" s="115" t="s">
        <v>103</v>
      </c>
      <c r="B3" s="115"/>
      <c r="C3" s="115"/>
      <c r="D3" s="115"/>
      <c r="E3" s="115"/>
      <c r="F3" s="115"/>
      <c r="G3" s="33"/>
      <c r="H3" s="53"/>
      <c r="I3" s="20"/>
      <c r="J3" s="13"/>
    </row>
    <row r="4" spans="1:17" ht="21" customHeight="1" x14ac:dyDescent="0.25">
      <c r="A4" s="46" t="s">
        <v>0</v>
      </c>
      <c r="B4" s="33"/>
      <c r="C4" s="33"/>
      <c r="D4" s="33"/>
      <c r="E4" s="15"/>
      <c r="F4" s="15" t="s">
        <v>1</v>
      </c>
      <c r="G4" s="20"/>
      <c r="H4" s="20"/>
      <c r="I4" s="20"/>
    </row>
    <row r="5" spans="1:17" ht="52.5" customHeight="1" x14ac:dyDescent="0.25">
      <c r="A5" s="19" t="s">
        <v>4</v>
      </c>
      <c r="B5" s="19" t="s">
        <v>31</v>
      </c>
      <c r="C5" s="19" t="s">
        <v>158</v>
      </c>
      <c r="D5" s="19" t="s">
        <v>31</v>
      </c>
      <c r="E5" s="19" t="s">
        <v>38</v>
      </c>
      <c r="F5" s="19" t="s">
        <v>70</v>
      </c>
      <c r="G5" s="45"/>
      <c r="H5" s="45"/>
      <c r="I5" s="45"/>
      <c r="J5" s="45"/>
      <c r="K5" s="45"/>
      <c r="L5" s="45"/>
      <c r="M5" s="45"/>
      <c r="N5" s="45"/>
      <c r="O5" s="20"/>
      <c r="P5" s="20"/>
      <c r="Q5" s="20"/>
    </row>
    <row r="6" spans="1:17" ht="21" customHeight="1" x14ac:dyDescent="0.25">
      <c r="A6" s="47" t="s">
        <v>5</v>
      </c>
      <c r="B6" s="18">
        <v>51991684.039999999</v>
      </c>
      <c r="C6" s="18">
        <f>D6-B6</f>
        <v>15895695.339999996</v>
      </c>
      <c r="D6" s="18">
        <v>67887379.379999995</v>
      </c>
      <c r="E6" s="18">
        <v>44416498.020000003</v>
      </c>
      <c r="F6" s="18">
        <v>0</v>
      </c>
      <c r="G6" s="45"/>
      <c r="H6" s="45"/>
      <c r="I6" s="45"/>
      <c r="J6" s="45"/>
      <c r="K6" s="45"/>
      <c r="L6" s="45"/>
      <c r="M6" s="45"/>
      <c r="N6" s="45"/>
      <c r="O6" s="20"/>
      <c r="P6" s="20"/>
      <c r="Q6" s="20"/>
    </row>
    <row r="7" spans="1:17" ht="21" customHeight="1" x14ac:dyDescent="0.25">
      <c r="A7" s="48" t="s">
        <v>36</v>
      </c>
      <c r="B7" s="32">
        <f>B6</f>
        <v>51991684.039999999</v>
      </c>
      <c r="C7" s="32">
        <f>D7-B7</f>
        <v>15895695.339999996</v>
      </c>
      <c r="D7" s="32">
        <f>D6</f>
        <v>67887379.379999995</v>
      </c>
      <c r="E7" s="32">
        <f>E6</f>
        <v>44416498.020000003</v>
      </c>
      <c r="F7" s="32">
        <v>0</v>
      </c>
      <c r="G7" s="45"/>
      <c r="H7" s="45"/>
      <c r="I7" s="45"/>
      <c r="J7" s="45"/>
      <c r="K7" s="45"/>
      <c r="L7" s="45"/>
      <c r="M7" s="45"/>
      <c r="N7" s="45"/>
      <c r="O7" s="20"/>
      <c r="P7" s="20"/>
      <c r="Q7" s="20"/>
    </row>
    <row r="8" spans="1:17" ht="21" customHeight="1" x14ac:dyDescent="0.25">
      <c r="G8" s="20"/>
      <c r="H8" s="13"/>
      <c r="I8" s="13"/>
      <c r="J8" s="13"/>
      <c r="K8" s="13"/>
      <c r="L8" s="13"/>
      <c r="M8" s="13"/>
      <c r="N8" s="13"/>
      <c r="O8" s="20"/>
      <c r="P8" s="20"/>
      <c r="Q8" s="20"/>
    </row>
    <row r="9" spans="1:17" ht="21" customHeight="1" x14ac:dyDescent="0.25">
      <c r="G9" s="20"/>
      <c r="H9" s="20"/>
      <c r="I9" s="13"/>
      <c r="J9" s="13"/>
      <c r="K9" s="13"/>
      <c r="L9" s="13"/>
      <c r="M9" s="13"/>
      <c r="N9" s="13"/>
      <c r="O9" s="20"/>
      <c r="P9" s="20"/>
      <c r="Q9" s="20"/>
    </row>
    <row r="10" spans="1:17" ht="21" customHeight="1" x14ac:dyDescent="0.25">
      <c r="A10" s="117"/>
      <c r="B10" s="116"/>
      <c r="C10" s="116"/>
      <c r="D10" s="116"/>
      <c r="E10" s="116"/>
      <c r="F10" s="116"/>
      <c r="G10" s="20"/>
      <c r="H10" s="13"/>
      <c r="I10" s="13"/>
      <c r="J10" s="13"/>
      <c r="K10" s="13"/>
      <c r="L10" s="13"/>
      <c r="M10" s="13"/>
      <c r="N10" s="13"/>
      <c r="O10" s="20"/>
      <c r="P10" s="20"/>
      <c r="Q10" s="20"/>
    </row>
    <row r="11" spans="1:17" ht="21" customHeight="1" x14ac:dyDescent="0.25">
      <c r="G11" s="20"/>
      <c r="H11" s="20"/>
      <c r="I11" s="13"/>
      <c r="J11" s="13"/>
      <c r="K11" s="13"/>
      <c r="L11" s="13"/>
      <c r="M11" s="13"/>
      <c r="N11" s="13"/>
      <c r="O11" s="20"/>
      <c r="P11" s="20"/>
      <c r="Q11" s="20"/>
    </row>
  </sheetData>
  <mergeCells count="4">
    <mergeCell ref="B1:F1"/>
    <mergeCell ref="G1:K1"/>
    <mergeCell ref="A3:F3"/>
    <mergeCell ref="A10:F10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9999FF"/>
    <pageSetUpPr fitToPage="1"/>
  </sheetPr>
  <dimension ref="A1:O22"/>
  <sheetViews>
    <sheetView view="pageBreakPreview" zoomScaleNormal="100" zoomScaleSheetLayoutView="100" workbookViewId="0">
      <selection activeCell="L13" sqref="L13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 t="s">
        <v>0</v>
      </c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/>
      <c r="B2" s="20"/>
      <c r="F2" s="27" t="s">
        <v>26</v>
      </c>
      <c r="G2" s="1" t="s">
        <v>15</v>
      </c>
      <c r="H2" s="1" t="s">
        <v>16</v>
      </c>
      <c r="I2" s="1" t="s">
        <v>3</v>
      </c>
      <c r="J2" s="1" t="s">
        <v>170</v>
      </c>
      <c r="K2" s="30">
        <v>521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5" ht="63.75" customHeight="1" x14ac:dyDescent="0.25">
      <c r="A3" s="115" t="s">
        <v>146</v>
      </c>
      <c r="B3" s="115"/>
      <c r="C3" s="115"/>
      <c r="D3" s="115"/>
      <c r="E3" s="115"/>
      <c r="F3" s="115"/>
      <c r="G3" s="1" t="s">
        <v>19</v>
      </c>
      <c r="H3" s="1" t="s">
        <v>16</v>
      </c>
      <c r="I3" s="1" t="s">
        <v>3</v>
      </c>
      <c r="J3" s="1" t="s">
        <v>170</v>
      </c>
      <c r="K3" s="30">
        <v>522</v>
      </c>
      <c r="L3" s="3" t="e">
        <f>INDEX(#REF!,MATCH(G3&amp;H3&amp;I3&amp;J3&amp;K3,#REF!,0))</f>
        <v>#REF!</v>
      </c>
      <c r="M3" s="3" t="e">
        <f>INDEX(#REF!,MATCH(G3&amp;H3&amp;I3&amp;J3&amp;K3,#REF!,0))</f>
        <v>#REF!</v>
      </c>
      <c r="N3" s="3" t="e">
        <f>INDEX(#REF!,MATCH(G3&amp;H3&amp;I3&amp;J3&amp;K3,#REF!,0))</f>
        <v>#REF!</v>
      </c>
    </row>
    <row r="4" spans="1:15" ht="21" customHeight="1" x14ac:dyDescent="0.25">
      <c r="A4" s="46" t="s">
        <v>0</v>
      </c>
      <c r="B4" s="33"/>
      <c r="C4" s="15"/>
      <c r="D4" s="15"/>
      <c r="E4" s="15"/>
      <c r="F4" s="15" t="s">
        <v>1</v>
      </c>
      <c r="G4" s="10"/>
      <c r="H4" s="10"/>
      <c r="I4" s="10"/>
      <c r="J4" s="10"/>
      <c r="K4" s="33"/>
      <c r="L4" s="53"/>
      <c r="M4" s="53"/>
      <c r="N4" s="53"/>
    </row>
    <row r="5" spans="1:15" ht="52.5" customHeight="1" x14ac:dyDescent="0.25">
      <c r="A5" s="19" t="s">
        <v>4</v>
      </c>
      <c r="B5" s="19" t="s">
        <v>31</v>
      </c>
      <c r="C5" s="19" t="s">
        <v>38</v>
      </c>
      <c r="D5" s="19" t="s">
        <v>70</v>
      </c>
      <c r="E5" s="19" t="s">
        <v>160</v>
      </c>
      <c r="F5" s="19" t="s">
        <v>70</v>
      </c>
      <c r="G5" s="20"/>
      <c r="H5" s="20"/>
      <c r="I5" s="20"/>
      <c r="J5" s="20"/>
      <c r="K5" s="20"/>
      <c r="L5" s="13"/>
      <c r="M5" s="13"/>
      <c r="N5" s="13"/>
    </row>
    <row r="6" spans="1:15" ht="21" customHeight="1" x14ac:dyDescent="0.25">
      <c r="A6" s="47" t="s">
        <v>5</v>
      </c>
      <c r="B6" s="44">
        <v>11414485</v>
      </c>
      <c r="C6" s="44">
        <v>0</v>
      </c>
      <c r="D6" s="44">
        <v>0</v>
      </c>
      <c r="E6" s="59">
        <f>F6-D6</f>
        <v>252525253</v>
      </c>
      <c r="F6" s="44">
        <v>252525253</v>
      </c>
      <c r="G6" s="124"/>
      <c r="H6" s="115"/>
      <c r="I6" s="115"/>
      <c r="J6" s="115"/>
      <c r="K6" s="115"/>
      <c r="L6" s="115"/>
      <c r="M6" s="115"/>
      <c r="N6" s="115"/>
    </row>
    <row r="7" spans="1:15" ht="21" customHeight="1" x14ac:dyDescent="0.25">
      <c r="A7" s="47" t="s">
        <v>46</v>
      </c>
      <c r="B7" s="44">
        <v>2860000</v>
      </c>
      <c r="C7" s="44">
        <v>0</v>
      </c>
      <c r="D7" s="44">
        <v>4263000</v>
      </c>
      <c r="E7" s="59">
        <f t="shared" ref="E7:E17" si="0">F7-D7</f>
        <v>0</v>
      </c>
      <c r="F7" s="44">
        <v>4263000</v>
      </c>
      <c r="G7" s="20"/>
      <c r="H7" s="20"/>
      <c r="I7" s="20"/>
      <c r="J7" s="20"/>
      <c r="K7" s="20"/>
      <c r="L7" s="20"/>
      <c r="M7" s="20"/>
      <c r="N7" s="20"/>
    </row>
    <row r="8" spans="1:15" ht="21" customHeight="1" x14ac:dyDescent="0.25">
      <c r="A8" s="47" t="s">
        <v>47</v>
      </c>
      <c r="B8" s="44">
        <v>0</v>
      </c>
      <c r="C8" s="44">
        <v>0</v>
      </c>
      <c r="D8" s="44">
        <v>3278011</v>
      </c>
      <c r="E8" s="59">
        <f t="shared" si="0"/>
        <v>0</v>
      </c>
      <c r="F8" s="44">
        <v>3278011</v>
      </c>
    </row>
    <row r="9" spans="1:15" ht="21" customHeight="1" x14ac:dyDescent="0.25">
      <c r="A9" s="47" t="s">
        <v>41</v>
      </c>
      <c r="B9" s="44">
        <v>0</v>
      </c>
      <c r="C9" s="44">
        <v>0</v>
      </c>
      <c r="D9" s="44">
        <v>4100000</v>
      </c>
      <c r="E9" s="59">
        <f t="shared" si="0"/>
        <v>0</v>
      </c>
      <c r="F9" s="44">
        <v>4100000</v>
      </c>
    </row>
    <row r="10" spans="1:15" ht="21" customHeight="1" x14ac:dyDescent="0.25">
      <c r="A10" s="47" t="s">
        <v>43</v>
      </c>
      <c r="B10" s="44">
        <v>3449000</v>
      </c>
      <c r="C10" s="44">
        <v>0</v>
      </c>
      <c r="D10" s="44">
        <v>0</v>
      </c>
      <c r="E10" s="59">
        <f t="shared" si="0"/>
        <v>0</v>
      </c>
      <c r="F10" s="44">
        <v>0</v>
      </c>
    </row>
    <row r="11" spans="1:15" ht="21" customHeight="1" x14ac:dyDescent="0.25">
      <c r="A11" s="47" t="s">
        <v>7</v>
      </c>
      <c r="B11" s="44">
        <v>0</v>
      </c>
      <c r="C11" s="44">
        <v>0</v>
      </c>
      <c r="D11" s="44">
        <v>4200000</v>
      </c>
      <c r="E11" s="59">
        <f t="shared" si="0"/>
        <v>0</v>
      </c>
      <c r="F11" s="44">
        <v>4200000</v>
      </c>
    </row>
    <row r="12" spans="1:15" ht="21" customHeight="1" x14ac:dyDescent="0.25">
      <c r="A12" s="47" t="s">
        <v>58</v>
      </c>
      <c r="B12" s="44">
        <v>2890000</v>
      </c>
      <c r="C12" s="44">
        <v>0</v>
      </c>
      <c r="D12" s="44">
        <v>0</v>
      </c>
      <c r="E12" s="59">
        <f t="shared" si="0"/>
        <v>0</v>
      </c>
      <c r="F12" s="44">
        <v>0</v>
      </c>
    </row>
    <row r="13" spans="1:15" ht="21" customHeight="1" x14ac:dyDescent="0.25">
      <c r="A13" s="47" t="s">
        <v>52</v>
      </c>
      <c r="B13" s="44">
        <v>0</v>
      </c>
      <c r="C13" s="44">
        <v>0</v>
      </c>
      <c r="D13" s="44">
        <v>4400000</v>
      </c>
      <c r="E13" s="59">
        <f t="shared" si="0"/>
        <v>0</v>
      </c>
      <c r="F13" s="44">
        <v>4400000</v>
      </c>
    </row>
    <row r="14" spans="1:15" ht="21" customHeight="1" x14ac:dyDescent="0.25">
      <c r="A14" s="47" t="s">
        <v>32</v>
      </c>
      <c r="B14" s="44">
        <v>0</v>
      </c>
      <c r="C14" s="44">
        <v>0</v>
      </c>
      <c r="D14" s="44">
        <v>4100000</v>
      </c>
      <c r="E14" s="59">
        <f t="shared" si="0"/>
        <v>0</v>
      </c>
      <c r="F14" s="44">
        <v>4100000</v>
      </c>
    </row>
    <row r="15" spans="1:15" ht="21" customHeight="1" x14ac:dyDescent="0.25">
      <c r="A15" s="47" t="s">
        <v>24</v>
      </c>
      <c r="B15" s="44">
        <v>3865000</v>
      </c>
      <c r="C15" s="44">
        <v>0</v>
      </c>
      <c r="D15" s="44">
        <v>0</v>
      </c>
      <c r="E15" s="59">
        <f t="shared" si="0"/>
        <v>0</v>
      </c>
      <c r="F15" s="44">
        <v>0</v>
      </c>
    </row>
    <row r="16" spans="1:15" ht="21" customHeight="1" x14ac:dyDescent="0.25">
      <c r="A16" s="47" t="s">
        <v>50</v>
      </c>
      <c r="B16" s="44">
        <v>0</v>
      </c>
      <c r="C16" s="44">
        <v>36071213</v>
      </c>
      <c r="D16" s="44">
        <v>0</v>
      </c>
      <c r="E16" s="59">
        <f t="shared" si="0"/>
        <v>0</v>
      </c>
      <c r="F16" s="44">
        <v>0</v>
      </c>
    </row>
    <row r="17" spans="1:6" ht="21" customHeight="1" x14ac:dyDescent="0.25">
      <c r="A17" s="47" t="s">
        <v>51</v>
      </c>
      <c r="B17" s="44">
        <v>0</v>
      </c>
      <c r="C17" s="44">
        <v>0</v>
      </c>
      <c r="D17" s="44">
        <v>4100000</v>
      </c>
      <c r="E17" s="59">
        <f t="shared" si="0"/>
        <v>0</v>
      </c>
      <c r="F17" s="44">
        <v>4100000</v>
      </c>
    </row>
    <row r="18" spans="1:6" ht="21" customHeight="1" x14ac:dyDescent="0.25">
      <c r="A18" s="48" t="s">
        <v>36</v>
      </c>
      <c r="B18" s="32">
        <f>SUM(B6:B17)</f>
        <v>24478485</v>
      </c>
      <c r="C18" s="32">
        <f t="shared" ref="C18:F18" si="1">SUM(C6:C17)</f>
        <v>36071213</v>
      </c>
      <c r="D18" s="32">
        <f t="shared" si="1"/>
        <v>28441011</v>
      </c>
      <c r="E18" s="32">
        <f t="shared" si="1"/>
        <v>252525253</v>
      </c>
      <c r="F18" s="32">
        <f t="shared" si="1"/>
        <v>280966264</v>
      </c>
    </row>
    <row r="22" spans="1:6" ht="21" customHeight="1" x14ac:dyDescent="0.25">
      <c r="B22" s="36"/>
    </row>
  </sheetData>
  <mergeCells count="4">
    <mergeCell ref="B1:F1"/>
    <mergeCell ref="G1:K1"/>
    <mergeCell ref="A3:F3"/>
    <mergeCell ref="G6:N6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9999FF"/>
    <pageSetUpPr fitToPage="1"/>
  </sheetPr>
  <dimension ref="A1:O7"/>
  <sheetViews>
    <sheetView view="pageBreakPreview" topLeftCell="A2" zoomScaleNormal="100" zoomScaleSheetLayoutView="100" workbookViewId="0">
      <selection activeCell="M23" sqref="M23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/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/>
      <c r="B2" s="20"/>
      <c r="F2" s="38" t="s">
        <v>124</v>
      </c>
      <c r="G2" s="7" t="s">
        <v>19</v>
      </c>
      <c r="H2" s="7" t="s">
        <v>12</v>
      </c>
      <c r="I2" s="7" t="s">
        <v>17</v>
      </c>
      <c r="J2" s="87" t="s">
        <v>40</v>
      </c>
      <c r="K2" s="7" t="s">
        <v>71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5" ht="63.75" customHeight="1" x14ac:dyDescent="0.25">
      <c r="A3" s="115" t="s">
        <v>82</v>
      </c>
      <c r="B3" s="115"/>
      <c r="C3" s="115"/>
      <c r="D3" s="115"/>
      <c r="E3" s="115"/>
      <c r="F3" s="115"/>
      <c r="G3" s="33"/>
      <c r="H3" s="33"/>
      <c r="I3" s="20"/>
      <c r="J3" s="20"/>
      <c r="K3" s="20"/>
      <c r="L3" s="20"/>
      <c r="M3" s="20"/>
      <c r="N3" s="20"/>
    </row>
    <row r="4" spans="1:15" ht="21" customHeight="1" x14ac:dyDescent="0.25">
      <c r="A4" s="46"/>
      <c r="B4" s="33"/>
      <c r="C4" s="15"/>
      <c r="D4" s="15"/>
      <c r="E4" s="15"/>
      <c r="F4" s="15" t="s">
        <v>1</v>
      </c>
      <c r="G4" s="10"/>
      <c r="H4" s="10"/>
      <c r="I4" s="10"/>
      <c r="J4" s="10"/>
      <c r="K4" s="33"/>
      <c r="L4" s="53"/>
      <c r="M4" s="53"/>
      <c r="N4" s="53"/>
    </row>
    <row r="5" spans="1:15" ht="52.5" customHeight="1" x14ac:dyDescent="0.25">
      <c r="A5" s="19" t="s">
        <v>4</v>
      </c>
      <c r="B5" s="19" t="s">
        <v>31</v>
      </c>
      <c r="C5" s="19" t="s">
        <v>38</v>
      </c>
      <c r="D5" s="19" t="s">
        <v>162</v>
      </c>
      <c r="E5" s="19" t="s">
        <v>38</v>
      </c>
      <c r="F5" s="19" t="s">
        <v>70</v>
      </c>
      <c r="L5" s="36"/>
      <c r="M5" s="36"/>
      <c r="N5" s="36"/>
    </row>
    <row r="6" spans="1:15" ht="21" customHeight="1" x14ac:dyDescent="0.25">
      <c r="A6" s="47" t="s">
        <v>52</v>
      </c>
      <c r="B6" s="18">
        <v>0</v>
      </c>
      <c r="C6" s="18">
        <v>156061414.13999999</v>
      </c>
      <c r="D6" s="18">
        <f>E6-C6</f>
        <v>-156061414.13999999</v>
      </c>
      <c r="E6" s="18">
        <v>0</v>
      </c>
      <c r="F6" s="18">
        <v>0</v>
      </c>
      <c r="J6" s="36"/>
      <c r="K6" s="36"/>
      <c r="L6" s="36"/>
      <c r="M6" s="36"/>
      <c r="N6" s="36"/>
    </row>
    <row r="7" spans="1:15" ht="21" customHeight="1" x14ac:dyDescent="0.25">
      <c r="A7" s="48" t="s">
        <v>36</v>
      </c>
      <c r="B7" s="32">
        <f>SUM(B6:B6)</f>
        <v>0</v>
      </c>
      <c r="C7" s="2">
        <f>SUM(C6:C6)</f>
        <v>156061414.13999999</v>
      </c>
      <c r="D7" s="2">
        <f>SUM(D6:D6)</f>
        <v>-156061414.13999999</v>
      </c>
      <c r="E7" s="2">
        <f>SUM(E6:E6)</f>
        <v>0</v>
      </c>
      <c r="F7" s="23">
        <f>SUM(F6:F6)</f>
        <v>0</v>
      </c>
    </row>
  </sheetData>
  <mergeCells count="3">
    <mergeCell ref="B1:F1"/>
    <mergeCell ref="G1:K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Q8"/>
  <sheetViews>
    <sheetView view="pageBreakPreview" zoomScaleNormal="100" zoomScaleSheetLayoutView="100" workbookViewId="0">
      <selection activeCell="D5" sqref="D5"/>
    </sheetView>
  </sheetViews>
  <sheetFormatPr defaultColWidth="9.140625" defaultRowHeight="15" x14ac:dyDescent="0.25"/>
  <cols>
    <col min="1" max="1" width="43.85546875" style="89" customWidth="1"/>
    <col min="2" max="2" width="28.7109375" style="89" customWidth="1"/>
    <col min="3" max="5" width="18.7109375" style="89" customWidth="1"/>
    <col min="6" max="6" width="28.7109375" style="89" customWidth="1"/>
    <col min="7" max="8" width="18.7109375" style="89" customWidth="1"/>
    <col min="9" max="9" width="9.5703125" style="89" customWidth="1"/>
    <col min="10" max="11" width="8.7109375" style="89" customWidth="1"/>
    <col min="12" max="12" width="16.85546875" style="89" customWidth="1"/>
    <col min="13" max="13" width="9.42578125" style="89" bestFit="1" customWidth="1"/>
    <col min="14" max="16" width="20.7109375" style="89" customWidth="1"/>
    <col min="17" max="17" width="21.5703125" style="89" customWidth="1"/>
    <col min="18" max="16384" width="9.140625" style="89"/>
  </cols>
  <sheetData>
    <row r="1" spans="1:17" ht="92.25" customHeight="1" x14ac:dyDescent="0.25">
      <c r="A1" s="90" t="s">
        <v>0</v>
      </c>
      <c r="B1" s="90"/>
      <c r="C1" s="126"/>
      <c r="D1" s="126"/>
      <c r="E1" s="126"/>
      <c r="F1" s="126"/>
      <c r="G1" s="126"/>
      <c r="H1" s="12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90" t="s">
        <v>0</v>
      </c>
      <c r="B2" s="90"/>
      <c r="C2" s="90"/>
      <c r="D2" s="90"/>
      <c r="E2" s="90"/>
      <c r="F2" s="90"/>
      <c r="G2" s="91"/>
      <c r="H2" s="114" t="s">
        <v>187</v>
      </c>
      <c r="I2" s="92" t="s">
        <v>19</v>
      </c>
      <c r="J2" s="92" t="s">
        <v>12</v>
      </c>
      <c r="K2" s="92" t="s">
        <v>17</v>
      </c>
      <c r="L2" s="92" t="s">
        <v>105</v>
      </c>
      <c r="M2" s="92">
        <v>521</v>
      </c>
      <c r="N2" s="112" t="e">
        <f>INDEX(#REF!,MATCH(I2&amp;J2&amp;K2&amp;L2&amp;M2,#REF!,0))</f>
        <v>#REF!</v>
      </c>
      <c r="O2" s="112" t="e">
        <f>INDEX(#REF!,MATCH(I2&amp;J2&amp;K2&amp;L2&amp;M2,#REF!,0))</f>
        <v>#REF!</v>
      </c>
      <c r="P2" s="112" t="e">
        <f>INDEX(#REF!,MATCH(I2&amp;J2&amp;K2&amp;L2&amp;M2,#REF!,0))</f>
        <v>#REF!</v>
      </c>
    </row>
    <row r="3" spans="1:17" ht="63.75" customHeight="1" x14ac:dyDescent="0.25">
      <c r="A3" s="127" t="s">
        <v>104</v>
      </c>
      <c r="B3" s="127"/>
      <c r="C3" s="127"/>
      <c r="D3" s="127"/>
      <c r="E3" s="127"/>
      <c r="F3" s="127"/>
      <c r="G3" s="127"/>
      <c r="H3" s="127"/>
      <c r="I3" s="92" t="s">
        <v>19</v>
      </c>
      <c r="J3" s="92" t="s">
        <v>12</v>
      </c>
      <c r="K3" s="92" t="s">
        <v>17</v>
      </c>
      <c r="L3" s="92" t="s">
        <v>106</v>
      </c>
      <c r="M3" s="92">
        <v>521</v>
      </c>
      <c r="N3" s="112" t="e">
        <f>INDEX(#REF!,MATCH(I3&amp;J3&amp;K3&amp;L3&amp;M3,#REF!,0))</f>
        <v>#REF!</v>
      </c>
      <c r="O3" s="112" t="e">
        <f>INDEX(#REF!,MATCH(I3&amp;J3&amp;K3&amp;L3&amp;M3,#REF!,0))</f>
        <v>#REF!</v>
      </c>
      <c r="P3" s="112" t="e">
        <f>INDEX(#REF!,MATCH(I3&amp;J3&amp;K3&amp;L3&amp;M3,#REF!,0))</f>
        <v>#REF!</v>
      </c>
      <c r="Q3" s="93"/>
    </row>
    <row r="4" spans="1:17" ht="21" customHeight="1" x14ac:dyDescent="0.25">
      <c r="A4" s="90" t="s">
        <v>0</v>
      </c>
      <c r="B4" s="90"/>
      <c r="C4" s="90"/>
      <c r="D4" s="90"/>
      <c r="E4" s="90"/>
      <c r="F4" s="90"/>
      <c r="G4" s="94"/>
      <c r="H4" s="113" t="s">
        <v>1</v>
      </c>
      <c r="I4" s="95"/>
      <c r="J4" s="95"/>
      <c r="K4" s="95"/>
      <c r="L4" s="95"/>
      <c r="M4" s="96"/>
      <c r="N4" s="97"/>
      <c r="O4" s="97"/>
      <c r="P4" s="97"/>
      <c r="Q4" s="93"/>
    </row>
    <row r="5" spans="1:17" s="107" customFormat="1" ht="52.5" customHeight="1" x14ac:dyDescent="0.25">
      <c r="A5" s="98" t="s">
        <v>4</v>
      </c>
      <c r="B5" s="60" t="s">
        <v>133</v>
      </c>
      <c r="C5" s="19" t="s">
        <v>31</v>
      </c>
      <c r="D5" s="19" t="s">
        <v>161</v>
      </c>
      <c r="E5" s="98" t="s">
        <v>31</v>
      </c>
      <c r="F5" s="61" t="s">
        <v>134</v>
      </c>
      <c r="G5" s="99" t="s">
        <v>38</v>
      </c>
      <c r="H5" s="99" t="s">
        <v>70</v>
      </c>
      <c r="I5" s="105"/>
      <c r="J5" s="105"/>
      <c r="K5" s="105"/>
      <c r="L5" s="105"/>
      <c r="M5" s="105"/>
      <c r="N5" s="106"/>
      <c r="O5" s="106"/>
      <c r="P5" s="106"/>
      <c r="Q5" s="105"/>
    </row>
    <row r="6" spans="1:17" ht="36" customHeight="1" x14ac:dyDescent="0.25">
      <c r="A6" s="101" t="s">
        <v>97</v>
      </c>
      <c r="B6" s="70">
        <v>32966387.16</v>
      </c>
      <c r="C6" s="108">
        <v>0</v>
      </c>
      <c r="D6" s="108">
        <f>E6-C6</f>
        <v>4160851.620000001</v>
      </c>
      <c r="E6" s="102">
        <v>4160851.620000001</v>
      </c>
      <c r="F6" s="70">
        <f>B6+E6</f>
        <v>37127238.780000001</v>
      </c>
      <c r="G6" s="109">
        <v>0</v>
      </c>
      <c r="H6" s="109">
        <v>0</v>
      </c>
      <c r="I6" s="93"/>
      <c r="J6" s="93"/>
      <c r="K6" s="93"/>
      <c r="L6" s="93"/>
      <c r="M6" s="93"/>
      <c r="N6" s="100"/>
      <c r="O6" s="100"/>
      <c r="P6" s="100"/>
      <c r="Q6" s="93"/>
    </row>
    <row r="7" spans="1:17" ht="36" customHeight="1" x14ac:dyDescent="0.25">
      <c r="A7" s="101" t="s">
        <v>102</v>
      </c>
      <c r="B7" s="70">
        <v>0</v>
      </c>
      <c r="C7" s="108">
        <v>726396827.26999998</v>
      </c>
      <c r="D7" s="108">
        <f>E7-C7</f>
        <v>0</v>
      </c>
      <c r="E7" s="102">
        <v>726396827.26999998</v>
      </c>
      <c r="F7" s="70">
        <f>B7+E7</f>
        <v>726396827.26999998</v>
      </c>
      <c r="G7" s="109">
        <v>0</v>
      </c>
      <c r="H7" s="109">
        <v>0</v>
      </c>
      <c r="I7" s="93"/>
      <c r="J7" s="93"/>
      <c r="K7" s="93"/>
      <c r="L7" s="103"/>
      <c r="M7" s="103"/>
      <c r="N7" s="103"/>
      <c r="O7" s="103"/>
      <c r="P7" s="103"/>
      <c r="Q7" s="93"/>
    </row>
    <row r="8" spans="1:17" ht="21" customHeight="1" x14ac:dyDescent="0.25">
      <c r="A8" s="104" t="s">
        <v>36</v>
      </c>
      <c r="B8" s="71">
        <f>SUM(B6:B7)</f>
        <v>32966387.16</v>
      </c>
      <c r="C8" s="110">
        <f>SUM(C6:C7)</f>
        <v>726396827.26999998</v>
      </c>
      <c r="D8" s="110">
        <f t="shared" ref="D8:H8" si="0">SUM(D6:D7)</f>
        <v>4160851.620000001</v>
      </c>
      <c r="E8" s="110">
        <f t="shared" si="0"/>
        <v>730557678.88999999</v>
      </c>
      <c r="F8" s="71">
        <f t="shared" si="0"/>
        <v>763524066.04999995</v>
      </c>
      <c r="G8" s="110">
        <f t="shared" si="0"/>
        <v>0</v>
      </c>
      <c r="H8" s="110">
        <f t="shared" si="0"/>
        <v>0</v>
      </c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7" fitToHeight="0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9999FF"/>
    <pageSetUpPr fitToPage="1"/>
  </sheetPr>
  <dimension ref="A1:S8"/>
  <sheetViews>
    <sheetView view="pageBreakPreview" zoomScaleNormal="100" zoomScaleSheetLayoutView="100" workbookViewId="0">
      <selection activeCell="C5" sqref="C5"/>
    </sheetView>
  </sheetViews>
  <sheetFormatPr defaultColWidth="9.140625" defaultRowHeight="21" customHeight="1" x14ac:dyDescent="0.25"/>
  <cols>
    <col min="1" max="1" width="52.28515625" style="11" customWidth="1"/>
    <col min="2" max="10" width="18.7109375" style="27" customWidth="1"/>
    <col min="11" max="11" width="9.5703125" style="27" customWidth="1"/>
    <col min="12" max="13" width="8.7109375" style="27" customWidth="1"/>
    <col min="14" max="14" width="16.85546875" style="27" customWidth="1"/>
    <col min="15" max="15" width="9.42578125" style="27" bestFit="1" customWidth="1"/>
    <col min="16" max="18" width="20.7109375" style="27" customWidth="1"/>
    <col min="19" max="19" width="21.5703125" style="27" customWidth="1"/>
    <col min="20" max="16384" width="9.140625" style="27"/>
  </cols>
  <sheetData>
    <row r="1" spans="1:19" ht="84" customHeight="1" x14ac:dyDescent="0.25">
      <c r="A1" s="46"/>
      <c r="B1" s="116"/>
      <c r="C1" s="116"/>
      <c r="D1" s="116"/>
      <c r="E1" s="116"/>
      <c r="F1" s="116"/>
      <c r="G1" s="116"/>
      <c r="H1" s="116"/>
      <c r="I1" s="116"/>
      <c r="J1" s="116"/>
      <c r="K1" s="120" t="s">
        <v>171</v>
      </c>
      <c r="L1" s="120"/>
      <c r="M1" s="120"/>
      <c r="N1" s="120"/>
      <c r="O1" s="120"/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3" t="e">
        <f t="array" aca="1" ref="Q1" ca="1">SUM(Q2:Q17)-INDEX(OFFSET(INDIRECT(ADDRESS(MATCH("Наименование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R1" s="3" t="e">
        <f t="array" aca="1" ref="R1" ca="1">SUM(R2:R17)-INDEX(OFFSET(INDIRECT(ADDRESS(MATCH("Наименование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S1" s="78" t="s">
        <v>37</v>
      </c>
    </row>
    <row r="2" spans="1:19" ht="21" customHeight="1" x14ac:dyDescent="0.25">
      <c r="A2" s="20"/>
      <c r="B2" s="20"/>
      <c r="C2" s="20"/>
      <c r="D2" s="20"/>
      <c r="J2" s="38" t="s">
        <v>125</v>
      </c>
      <c r="K2" s="7" t="s">
        <v>19</v>
      </c>
      <c r="L2" s="7" t="s">
        <v>12</v>
      </c>
      <c r="M2" s="7" t="s">
        <v>17</v>
      </c>
      <c r="N2" s="7" t="s">
        <v>73</v>
      </c>
      <c r="O2" s="7" t="s">
        <v>71</v>
      </c>
      <c r="P2" s="3" t="e">
        <f>INDEX(#REF!,MATCH(K2&amp;L2&amp;M2&amp;N2&amp;O2,#REF!,0))</f>
        <v>#REF!</v>
      </c>
      <c r="Q2" s="3" t="e">
        <f>INDEX(#REF!,MATCH(K2&amp;L2&amp;M2&amp;N2&amp;O2,#REF!,0))</f>
        <v>#REF!</v>
      </c>
      <c r="R2" s="3" t="e">
        <f>INDEX(#REF!,MATCH(K2&amp;L2&amp;M2&amp;N2&amp;O2,#REF!,0))</f>
        <v>#REF!</v>
      </c>
    </row>
    <row r="3" spans="1:19" ht="63.75" customHeight="1" x14ac:dyDescent="0.25">
      <c r="A3" s="119" t="s">
        <v>72</v>
      </c>
      <c r="B3" s="119"/>
      <c r="C3" s="119"/>
      <c r="D3" s="119"/>
      <c r="E3" s="119"/>
      <c r="F3" s="119"/>
      <c r="G3" s="119"/>
      <c r="H3" s="119"/>
      <c r="I3" s="128"/>
      <c r="J3" s="128"/>
    </row>
    <row r="4" spans="1:19" ht="21" customHeight="1" x14ac:dyDescent="0.25">
      <c r="A4" s="46"/>
      <c r="B4" s="33"/>
      <c r="C4" s="33"/>
      <c r="D4" s="33"/>
      <c r="E4" s="15"/>
      <c r="F4" s="15"/>
      <c r="G4" s="15"/>
      <c r="H4" s="15"/>
      <c r="I4" s="15"/>
      <c r="J4" s="15" t="s">
        <v>1</v>
      </c>
      <c r="K4" s="55"/>
      <c r="L4" s="55"/>
      <c r="M4" s="55"/>
      <c r="N4" s="55"/>
      <c r="O4" s="41"/>
      <c r="P4" s="43"/>
      <c r="Q4" s="43"/>
      <c r="R4" s="43"/>
    </row>
    <row r="5" spans="1:19" ht="52.5" customHeight="1" x14ac:dyDescent="0.25">
      <c r="A5" s="19" t="s">
        <v>4</v>
      </c>
      <c r="B5" s="19" t="s">
        <v>31</v>
      </c>
      <c r="C5" s="19" t="s">
        <v>161</v>
      </c>
      <c r="D5" s="19" t="s">
        <v>31</v>
      </c>
      <c r="E5" s="19" t="s">
        <v>38</v>
      </c>
      <c r="F5" s="19" t="s">
        <v>162</v>
      </c>
      <c r="G5" s="19" t="s">
        <v>38</v>
      </c>
      <c r="H5" s="19" t="s">
        <v>70</v>
      </c>
      <c r="I5" s="19" t="s">
        <v>163</v>
      </c>
      <c r="J5" s="19" t="s">
        <v>70</v>
      </c>
      <c r="K5" s="41"/>
      <c r="L5" s="41"/>
      <c r="P5" s="36"/>
      <c r="Q5" s="36"/>
      <c r="R5" s="36"/>
    </row>
    <row r="6" spans="1:19" ht="21" customHeight="1" x14ac:dyDescent="0.25">
      <c r="A6" s="47" t="s">
        <v>5</v>
      </c>
      <c r="B6" s="18">
        <v>0</v>
      </c>
      <c r="C6" s="18">
        <f>D6-B6</f>
        <v>0</v>
      </c>
      <c r="D6" s="18">
        <v>0</v>
      </c>
      <c r="E6" s="18">
        <v>50000000</v>
      </c>
      <c r="F6" s="18">
        <f>G6-E6</f>
        <v>0</v>
      </c>
      <c r="G6" s="18">
        <v>50000000</v>
      </c>
      <c r="H6" s="18">
        <v>0</v>
      </c>
      <c r="I6" s="18">
        <f>J6-H7</f>
        <v>0</v>
      </c>
      <c r="J6" s="18">
        <v>0</v>
      </c>
      <c r="N6" s="36"/>
      <c r="O6" s="36"/>
      <c r="P6" s="36"/>
      <c r="Q6" s="36"/>
      <c r="R6" s="36"/>
    </row>
    <row r="7" spans="1:19" ht="21" customHeight="1" x14ac:dyDescent="0.25">
      <c r="A7" s="47" t="s">
        <v>46</v>
      </c>
      <c r="B7" s="18">
        <v>258614730</v>
      </c>
      <c r="C7" s="18">
        <f>D7-B7</f>
        <v>-258614730</v>
      </c>
      <c r="D7" s="18">
        <v>0</v>
      </c>
      <c r="E7" s="18">
        <v>171204660</v>
      </c>
      <c r="F7" s="18">
        <f>G7-E7</f>
        <v>258614730</v>
      </c>
      <c r="G7" s="18">
        <v>429819390</v>
      </c>
      <c r="H7" s="18">
        <v>0</v>
      </c>
      <c r="I7" s="18">
        <f t="shared" ref="I7" si="0">J7-H8</f>
        <v>0</v>
      </c>
      <c r="J7" s="18">
        <v>0</v>
      </c>
    </row>
    <row r="8" spans="1:19" ht="21" customHeight="1" x14ac:dyDescent="0.25">
      <c r="A8" s="48" t="s">
        <v>36</v>
      </c>
      <c r="B8" s="32">
        <f>SUM(B6:B7)</f>
        <v>258614730</v>
      </c>
      <c r="C8" s="32">
        <f t="shared" ref="C8:G8" si="1">SUM(C6:C7)</f>
        <v>-258614730</v>
      </c>
      <c r="D8" s="32">
        <f t="shared" si="1"/>
        <v>0</v>
      </c>
      <c r="E8" s="32">
        <f t="shared" si="1"/>
        <v>221204660</v>
      </c>
      <c r="F8" s="32">
        <f t="shared" si="1"/>
        <v>258614730</v>
      </c>
      <c r="G8" s="32">
        <f t="shared" si="1"/>
        <v>479819390</v>
      </c>
      <c r="H8" s="32">
        <v>0</v>
      </c>
      <c r="I8" s="32">
        <v>0</v>
      </c>
      <c r="J8" s="32">
        <v>0</v>
      </c>
    </row>
  </sheetData>
  <mergeCells count="3">
    <mergeCell ref="B1:J1"/>
    <mergeCell ref="K1:O1"/>
    <mergeCell ref="A3:J3"/>
  </mergeCells>
  <pageMargins left="0.7" right="0.7" top="0.75" bottom="0.75" header="0.3" footer="0.3"/>
  <pageSetup paperSize="9" scale="59" fitToHeight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9999FF"/>
    <pageSetUpPr fitToPage="1"/>
  </sheetPr>
  <dimension ref="A1:Q89"/>
  <sheetViews>
    <sheetView view="pageBreakPreview" zoomScaleNormal="100" zoomScaleSheetLayoutView="100" workbookViewId="0">
      <selection activeCell="D6" sqref="D6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/>
      <c r="B1" s="33"/>
      <c r="C1" s="116"/>
      <c r="D1" s="116"/>
      <c r="E1" s="116"/>
      <c r="F1" s="116"/>
      <c r="G1" s="116"/>
      <c r="H1" s="125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/>
      <c r="B2" s="20"/>
      <c r="C2" s="20"/>
      <c r="D2" s="20"/>
      <c r="E2" s="20"/>
      <c r="F2" s="20"/>
      <c r="H2" s="38" t="s">
        <v>128</v>
      </c>
      <c r="I2" s="7" t="s">
        <v>19</v>
      </c>
      <c r="J2" s="7" t="s">
        <v>12</v>
      </c>
      <c r="K2" s="7" t="s">
        <v>17</v>
      </c>
      <c r="L2" s="7" t="s">
        <v>74</v>
      </c>
      <c r="M2" s="7">
        <v>521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8" t="s">
        <v>182</v>
      </c>
      <c r="B3" s="119"/>
      <c r="C3" s="119"/>
      <c r="D3" s="119"/>
      <c r="E3" s="119"/>
      <c r="F3" s="119"/>
      <c r="G3" s="119"/>
      <c r="H3" s="119"/>
      <c r="L3" s="128"/>
      <c r="M3" s="128"/>
      <c r="N3" s="128"/>
    </row>
    <row r="4" spans="1:17" ht="21" customHeight="1" x14ac:dyDescent="0.25">
      <c r="A4" s="46"/>
      <c r="B4" s="33"/>
      <c r="C4" s="33"/>
      <c r="D4" s="33"/>
      <c r="E4" s="33"/>
      <c r="F4" s="33"/>
      <c r="G4" s="15"/>
      <c r="H4" s="15" t="s">
        <v>1</v>
      </c>
      <c r="I4" s="55"/>
      <c r="J4" s="55"/>
      <c r="K4" s="55"/>
      <c r="L4" s="116"/>
      <c r="M4" s="116"/>
      <c r="N4" s="116"/>
      <c r="O4" s="43"/>
      <c r="P4" s="43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164</v>
      </c>
      <c r="E5" s="19" t="s">
        <v>31</v>
      </c>
      <c r="F5" s="69" t="s">
        <v>152</v>
      </c>
      <c r="G5" s="5" t="s">
        <v>38</v>
      </c>
      <c r="H5" s="5" t="s">
        <v>70</v>
      </c>
      <c r="N5" s="36"/>
      <c r="O5" s="36"/>
      <c r="P5" s="36"/>
    </row>
    <row r="6" spans="1:17" ht="21" customHeight="1" x14ac:dyDescent="0.25">
      <c r="A6" s="47" t="s">
        <v>5</v>
      </c>
      <c r="B6" s="63">
        <v>0</v>
      </c>
      <c r="C6" s="18">
        <v>769886444.76999998</v>
      </c>
      <c r="D6" s="18">
        <f>E6-C6</f>
        <v>0</v>
      </c>
      <c r="E6" s="18">
        <v>769886444.76999998</v>
      </c>
      <c r="F6" s="65">
        <f>B6+E6</f>
        <v>769886444.76999998</v>
      </c>
      <c r="G6" s="18">
        <v>799401789.00999999</v>
      </c>
      <c r="H6" s="18">
        <v>830127262.36000001</v>
      </c>
      <c r="I6" s="36"/>
      <c r="J6" s="36"/>
      <c r="K6" s="36"/>
      <c r="L6" s="36"/>
      <c r="M6" s="36"/>
      <c r="N6" s="36"/>
      <c r="O6" s="36"/>
    </row>
    <row r="7" spans="1:17" ht="21" customHeight="1" x14ac:dyDescent="0.25">
      <c r="A7" s="47" t="s">
        <v>6</v>
      </c>
      <c r="B7" s="63">
        <v>522983.07</v>
      </c>
      <c r="C7" s="18">
        <v>41540191</v>
      </c>
      <c r="D7" s="18">
        <f t="shared" ref="D7:D48" si="0">E7-C7</f>
        <v>0</v>
      </c>
      <c r="E7" s="18">
        <v>41540191</v>
      </c>
      <c r="F7" s="65">
        <f t="shared" ref="F7:F48" si="1">B7+E7</f>
        <v>42063174.07</v>
      </c>
      <c r="G7" s="18">
        <v>41540191</v>
      </c>
      <c r="H7" s="18">
        <v>41540191</v>
      </c>
      <c r="I7" s="36"/>
      <c r="J7" s="36"/>
      <c r="K7" s="36"/>
      <c r="L7" s="36"/>
      <c r="M7" s="36"/>
      <c r="N7" s="36"/>
      <c r="O7" s="36"/>
    </row>
    <row r="8" spans="1:17" ht="21" customHeight="1" x14ac:dyDescent="0.25">
      <c r="A8" s="47" t="s">
        <v>33</v>
      </c>
      <c r="B8" s="63">
        <v>0</v>
      </c>
      <c r="C8" s="18">
        <v>35569004</v>
      </c>
      <c r="D8" s="18">
        <f t="shared" si="0"/>
        <v>0</v>
      </c>
      <c r="E8" s="18">
        <v>35569004</v>
      </c>
      <c r="F8" s="65">
        <f t="shared" si="1"/>
        <v>35569004</v>
      </c>
      <c r="G8" s="18">
        <v>35569004</v>
      </c>
      <c r="H8" s="18">
        <v>35569004</v>
      </c>
      <c r="I8" s="36"/>
      <c r="J8" s="36"/>
      <c r="K8" s="36"/>
      <c r="L8" s="36"/>
      <c r="M8" s="36"/>
      <c r="N8" s="36"/>
      <c r="O8" s="36"/>
    </row>
    <row r="9" spans="1:17" ht="21" customHeight="1" x14ac:dyDescent="0.25">
      <c r="A9" s="47" t="s">
        <v>56</v>
      </c>
      <c r="B9" s="63">
        <v>0</v>
      </c>
      <c r="C9" s="18">
        <v>10332818</v>
      </c>
      <c r="D9" s="18">
        <f t="shared" si="0"/>
        <v>0</v>
      </c>
      <c r="E9" s="18">
        <v>10332818</v>
      </c>
      <c r="F9" s="65">
        <f t="shared" si="1"/>
        <v>10332818</v>
      </c>
      <c r="G9" s="18">
        <v>10332818</v>
      </c>
      <c r="H9" s="18">
        <v>10332818</v>
      </c>
      <c r="I9" s="36"/>
      <c r="J9" s="36"/>
      <c r="K9" s="36"/>
      <c r="L9" s="36"/>
      <c r="M9" s="36"/>
      <c r="N9" s="36"/>
      <c r="O9" s="36"/>
    </row>
    <row r="10" spans="1:17" ht="21" customHeight="1" x14ac:dyDescent="0.25">
      <c r="A10" s="47" t="s">
        <v>44</v>
      </c>
      <c r="B10" s="63">
        <v>0</v>
      </c>
      <c r="C10" s="18">
        <v>8124089</v>
      </c>
      <c r="D10" s="18">
        <f t="shared" si="0"/>
        <v>0</v>
      </c>
      <c r="E10" s="18">
        <v>8124089</v>
      </c>
      <c r="F10" s="65">
        <f t="shared" si="1"/>
        <v>8124089</v>
      </c>
      <c r="G10" s="18">
        <v>8124089</v>
      </c>
      <c r="H10" s="18">
        <v>8124089</v>
      </c>
      <c r="I10" s="36"/>
      <c r="J10" s="36"/>
      <c r="K10" s="36"/>
      <c r="L10" s="36"/>
      <c r="M10" s="36"/>
      <c r="N10" s="36"/>
      <c r="O10" s="36"/>
    </row>
    <row r="11" spans="1:17" ht="36" customHeight="1" x14ac:dyDescent="0.25">
      <c r="A11" s="47" t="s">
        <v>84</v>
      </c>
      <c r="B11" s="63">
        <v>0</v>
      </c>
      <c r="C11" s="18">
        <v>24252258</v>
      </c>
      <c r="D11" s="18">
        <f t="shared" si="0"/>
        <v>0</v>
      </c>
      <c r="E11" s="18">
        <v>24252258</v>
      </c>
      <c r="F11" s="65">
        <f t="shared" si="1"/>
        <v>24252258</v>
      </c>
      <c r="G11" s="18">
        <v>17252258</v>
      </c>
      <c r="H11" s="18">
        <v>17252258</v>
      </c>
      <c r="I11" s="36"/>
      <c r="J11" s="36"/>
      <c r="K11" s="36"/>
      <c r="L11" s="36"/>
      <c r="M11" s="36"/>
      <c r="N11" s="36"/>
      <c r="O11" s="36"/>
    </row>
    <row r="12" spans="1:17" ht="21" customHeight="1" x14ac:dyDescent="0.25">
      <c r="A12" s="47" t="s">
        <v>46</v>
      </c>
      <c r="B12" s="63">
        <v>0</v>
      </c>
      <c r="C12" s="18">
        <v>33236108</v>
      </c>
      <c r="D12" s="18">
        <f t="shared" si="0"/>
        <v>0</v>
      </c>
      <c r="E12" s="18">
        <v>33236108</v>
      </c>
      <c r="F12" s="65">
        <f t="shared" si="1"/>
        <v>33236108</v>
      </c>
      <c r="G12" s="18">
        <v>33236108</v>
      </c>
      <c r="H12" s="18">
        <v>33236108</v>
      </c>
      <c r="I12" s="36"/>
      <c r="J12" s="36"/>
      <c r="K12" s="36"/>
      <c r="L12" s="36"/>
      <c r="M12" s="36"/>
      <c r="N12" s="36"/>
      <c r="O12" s="36"/>
    </row>
    <row r="13" spans="1:17" ht="21" customHeight="1" x14ac:dyDescent="0.25">
      <c r="A13" s="47" t="s">
        <v>47</v>
      </c>
      <c r="B13" s="63">
        <v>0</v>
      </c>
      <c r="C13" s="18">
        <v>7789922</v>
      </c>
      <c r="D13" s="18">
        <f t="shared" si="0"/>
        <v>0</v>
      </c>
      <c r="E13" s="18">
        <v>7789922</v>
      </c>
      <c r="F13" s="65">
        <f t="shared" si="1"/>
        <v>7789922</v>
      </c>
      <c r="G13" s="18">
        <v>7789922</v>
      </c>
      <c r="H13" s="18">
        <v>7789922</v>
      </c>
      <c r="I13" s="36"/>
      <c r="J13" s="36"/>
      <c r="K13" s="36"/>
      <c r="L13" s="36"/>
      <c r="M13" s="36"/>
      <c r="N13" s="36"/>
      <c r="O13" s="36"/>
    </row>
    <row r="14" spans="1:17" ht="36" customHeight="1" x14ac:dyDescent="0.25">
      <c r="A14" s="47" t="s">
        <v>55</v>
      </c>
      <c r="B14" s="63">
        <v>0</v>
      </c>
      <c r="C14" s="18">
        <v>16870455</v>
      </c>
      <c r="D14" s="18">
        <f t="shared" si="0"/>
        <v>0</v>
      </c>
      <c r="E14" s="18">
        <v>16870455</v>
      </c>
      <c r="F14" s="65">
        <f t="shared" si="1"/>
        <v>16870455</v>
      </c>
      <c r="G14" s="18">
        <v>5000000</v>
      </c>
      <c r="H14" s="18">
        <v>5000000</v>
      </c>
      <c r="I14" s="36"/>
      <c r="J14" s="36"/>
      <c r="K14" s="36"/>
      <c r="L14" s="36"/>
      <c r="M14" s="36"/>
      <c r="N14" s="36"/>
      <c r="O14" s="36"/>
    </row>
    <row r="15" spans="1:17" ht="21" customHeight="1" x14ac:dyDescent="0.25">
      <c r="A15" s="47" t="s">
        <v>48</v>
      </c>
      <c r="B15" s="63">
        <v>0</v>
      </c>
      <c r="C15" s="18">
        <v>12999250.17</v>
      </c>
      <c r="D15" s="18">
        <f t="shared" si="0"/>
        <v>0</v>
      </c>
      <c r="E15" s="18">
        <v>12999250.17</v>
      </c>
      <c r="F15" s="65">
        <f t="shared" si="1"/>
        <v>12999250.17</v>
      </c>
      <c r="G15" s="18">
        <v>7509401</v>
      </c>
      <c r="H15" s="18">
        <v>7509401</v>
      </c>
      <c r="I15" s="36"/>
      <c r="J15" s="36"/>
      <c r="K15" s="36"/>
      <c r="L15" s="36"/>
      <c r="M15" s="36"/>
      <c r="N15" s="36"/>
      <c r="O15" s="36"/>
    </row>
    <row r="16" spans="1:17" ht="21" customHeight="1" x14ac:dyDescent="0.25">
      <c r="A16" s="47" t="s">
        <v>43</v>
      </c>
      <c r="B16" s="63">
        <v>0</v>
      </c>
      <c r="C16" s="18">
        <v>5000000</v>
      </c>
      <c r="D16" s="18">
        <f t="shared" si="0"/>
        <v>0</v>
      </c>
      <c r="E16" s="18">
        <v>5000000</v>
      </c>
      <c r="F16" s="65">
        <f t="shared" si="1"/>
        <v>5000000</v>
      </c>
      <c r="G16" s="18">
        <v>5000000</v>
      </c>
      <c r="H16" s="18">
        <v>5000000</v>
      </c>
      <c r="I16" s="36"/>
      <c r="J16" s="36"/>
      <c r="K16" s="36"/>
      <c r="L16" s="36"/>
      <c r="M16" s="36"/>
      <c r="N16" s="36"/>
      <c r="O16" s="36"/>
    </row>
    <row r="17" spans="1:15" ht="36" customHeight="1" x14ac:dyDescent="0.25">
      <c r="A17" s="47" t="s">
        <v>85</v>
      </c>
      <c r="B17" s="63">
        <v>0</v>
      </c>
      <c r="C17" s="18">
        <v>14665675</v>
      </c>
      <c r="D17" s="18">
        <f t="shared" si="0"/>
        <v>0</v>
      </c>
      <c r="E17" s="18">
        <v>14665675</v>
      </c>
      <c r="F17" s="65">
        <f t="shared" si="1"/>
        <v>14665675</v>
      </c>
      <c r="G17" s="18">
        <v>14665675</v>
      </c>
      <c r="H17" s="18">
        <v>14665675</v>
      </c>
      <c r="I17" s="36"/>
      <c r="J17" s="36"/>
      <c r="K17" s="36"/>
      <c r="L17" s="36"/>
      <c r="M17" s="36"/>
      <c r="N17" s="36"/>
      <c r="O17" s="36"/>
    </row>
    <row r="18" spans="1:15" ht="36" customHeight="1" x14ac:dyDescent="0.25">
      <c r="A18" s="47" t="s">
        <v>87</v>
      </c>
      <c r="B18" s="63">
        <v>0</v>
      </c>
      <c r="C18" s="18">
        <v>24108000</v>
      </c>
      <c r="D18" s="18">
        <f t="shared" si="0"/>
        <v>0</v>
      </c>
      <c r="E18" s="18">
        <v>24108000</v>
      </c>
      <c r="F18" s="65">
        <f t="shared" si="1"/>
        <v>24108000</v>
      </c>
      <c r="G18" s="18">
        <v>10000000</v>
      </c>
      <c r="H18" s="18">
        <v>10000000</v>
      </c>
      <c r="I18" s="36"/>
      <c r="J18" s="36"/>
      <c r="K18" s="36"/>
      <c r="L18" s="36"/>
      <c r="M18" s="36"/>
      <c r="N18" s="36"/>
      <c r="O18" s="36"/>
    </row>
    <row r="19" spans="1:15" ht="36" customHeight="1" x14ac:dyDescent="0.25">
      <c r="A19" s="47" t="s">
        <v>88</v>
      </c>
      <c r="B19" s="63">
        <v>0</v>
      </c>
      <c r="C19" s="18">
        <v>649179</v>
      </c>
      <c r="D19" s="18">
        <f t="shared" si="0"/>
        <v>0</v>
      </c>
      <c r="E19" s="18">
        <v>649179</v>
      </c>
      <c r="F19" s="65">
        <f t="shared" si="1"/>
        <v>649179</v>
      </c>
      <c r="G19" s="18">
        <v>649179</v>
      </c>
      <c r="H19" s="18">
        <v>649179</v>
      </c>
      <c r="I19" s="36"/>
      <c r="J19" s="36"/>
      <c r="K19" s="36"/>
      <c r="L19" s="36"/>
      <c r="M19" s="36"/>
      <c r="N19" s="36"/>
      <c r="O19" s="36"/>
    </row>
    <row r="20" spans="1:15" ht="36" customHeight="1" x14ac:dyDescent="0.25">
      <c r="A20" s="47" t="s">
        <v>89</v>
      </c>
      <c r="B20" s="63">
        <v>0</v>
      </c>
      <c r="C20" s="18">
        <v>2986223</v>
      </c>
      <c r="D20" s="18">
        <f t="shared" si="0"/>
        <v>0</v>
      </c>
      <c r="E20" s="18">
        <v>2986223</v>
      </c>
      <c r="F20" s="65">
        <f t="shared" si="1"/>
        <v>2986223</v>
      </c>
      <c r="G20" s="18">
        <v>2986223</v>
      </c>
      <c r="H20" s="18">
        <v>2986223</v>
      </c>
      <c r="I20" s="36"/>
      <c r="J20" s="36"/>
      <c r="K20" s="36"/>
      <c r="L20" s="36"/>
      <c r="M20" s="36"/>
      <c r="N20" s="36"/>
      <c r="O20" s="36"/>
    </row>
    <row r="21" spans="1:15" ht="36" customHeight="1" x14ac:dyDescent="0.25">
      <c r="A21" s="47" t="s">
        <v>90</v>
      </c>
      <c r="B21" s="63">
        <v>0</v>
      </c>
      <c r="C21" s="18">
        <v>4868841</v>
      </c>
      <c r="D21" s="18">
        <f t="shared" si="0"/>
        <v>0</v>
      </c>
      <c r="E21" s="18">
        <v>4868841</v>
      </c>
      <c r="F21" s="65">
        <f t="shared" si="1"/>
        <v>4868841</v>
      </c>
      <c r="G21" s="18">
        <v>4868841</v>
      </c>
      <c r="H21" s="18">
        <v>4868841</v>
      </c>
      <c r="I21" s="36"/>
      <c r="J21" s="36"/>
      <c r="K21" s="36"/>
      <c r="L21" s="36"/>
      <c r="M21" s="36"/>
      <c r="N21" s="36"/>
      <c r="O21" s="36"/>
    </row>
    <row r="22" spans="1:15" ht="36" customHeight="1" x14ac:dyDescent="0.25">
      <c r="A22" s="47" t="s">
        <v>172</v>
      </c>
      <c r="B22" s="63">
        <v>0</v>
      </c>
      <c r="C22" s="18">
        <v>4300000</v>
      </c>
      <c r="D22" s="18">
        <f t="shared" si="0"/>
        <v>0</v>
      </c>
      <c r="E22" s="18">
        <v>4300000</v>
      </c>
      <c r="F22" s="65">
        <f t="shared" si="1"/>
        <v>4300000</v>
      </c>
      <c r="G22" s="18">
        <v>4300000</v>
      </c>
      <c r="H22" s="18">
        <v>4300000</v>
      </c>
      <c r="I22" s="36"/>
      <c r="J22" s="36"/>
      <c r="K22" s="36"/>
      <c r="L22" s="36"/>
      <c r="M22" s="36"/>
      <c r="N22" s="36"/>
      <c r="O22" s="36"/>
    </row>
    <row r="23" spans="1:15" ht="21" customHeight="1" x14ac:dyDescent="0.25">
      <c r="A23" s="47" t="s">
        <v>34</v>
      </c>
      <c r="B23" s="63">
        <v>0</v>
      </c>
      <c r="C23" s="18">
        <v>8599583.5099999998</v>
      </c>
      <c r="D23" s="18">
        <f t="shared" si="0"/>
        <v>0</v>
      </c>
      <c r="E23" s="18">
        <v>8599583.5099999998</v>
      </c>
      <c r="F23" s="65">
        <f t="shared" si="1"/>
        <v>8599583.5099999998</v>
      </c>
      <c r="G23" s="18">
        <v>8341596</v>
      </c>
      <c r="H23" s="18">
        <v>8341596</v>
      </c>
      <c r="I23" s="36"/>
      <c r="J23" s="36"/>
      <c r="K23" s="36"/>
      <c r="L23" s="36"/>
      <c r="M23" s="36"/>
      <c r="N23" s="36"/>
      <c r="O23" s="36"/>
    </row>
    <row r="24" spans="1:15" ht="21" customHeight="1" x14ac:dyDescent="0.25">
      <c r="A24" s="47" t="s">
        <v>7</v>
      </c>
      <c r="B24" s="63">
        <v>0</v>
      </c>
      <c r="C24" s="18">
        <v>22006468</v>
      </c>
      <c r="D24" s="18">
        <f t="shared" si="0"/>
        <v>0</v>
      </c>
      <c r="E24" s="18">
        <v>22006468</v>
      </c>
      <c r="F24" s="65">
        <f t="shared" si="1"/>
        <v>22006468</v>
      </c>
      <c r="G24" s="18">
        <v>22006468</v>
      </c>
      <c r="H24" s="18">
        <v>22006468</v>
      </c>
      <c r="I24" s="36"/>
      <c r="J24" s="36"/>
      <c r="K24" s="36"/>
      <c r="L24" s="36"/>
      <c r="M24" s="36"/>
      <c r="N24" s="36"/>
      <c r="O24" s="36"/>
    </row>
    <row r="25" spans="1:15" ht="21" customHeight="1" x14ac:dyDescent="0.25">
      <c r="A25" s="47" t="s">
        <v>58</v>
      </c>
      <c r="B25" s="63">
        <v>0</v>
      </c>
      <c r="C25" s="18">
        <v>10388000</v>
      </c>
      <c r="D25" s="18">
        <f t="shared" si="0"/>
        <v>0</v>
      </c>
      <c r="E25" s="18">
        <v>10388000</v>
      </c>
      <c r="F25" s="65">
        <f t="shared" si="1"/>
        <v>10388000</v>
      </c>
      <c r="G25" s="18">
        <v>0</v>
      </c>
      <c r="H25" s="18">
        <v>0</v>
      </c>
      <c r="I25" s="36"/>
      <c r="L25" s="36"/>
      <c r="M25" s="36"/>
      <c r="N25" s="36"/>
      <c r="O25" s="36"/>
    </row>
    <row r="26" spans="1:15" ht="36" customHeight="1" x14ac:dyDescent="0.25">
      <c r="A26" s="47" t="s">
        <v>153</v>
      </c>
      <c r="B26" s="63">
        <v>0</v>
      </c>
      <c r="C26" s="18">
        <v>8763408</v>
      </c>
      <c r="D26" s="18">
        <f t="shared" si="0"/>
        <v>0</v>
      </c>
      <c r="E26" s="18">
        <v>8763408</v>
      </c>
      <c r="F26" s="65">
        <f t="shared" si="1"/>
        <v>8763408</v>
      </c>
      <c r="G26" s="18">
        <v>8763408</v>
      </c>
      <c r="H26" s="18">
        <v>8763408</v>
      </c>
      <c r="I26" s="36"/>
      <c r="J26" s="36"/>
      <c r="K26" s="36"/>
      <c r="L26" s="36"/>
      <c r="M26" s="36"/>
      <c r="N26" s="36"/>
      <c r="O26" s="36"/>
    </row>
    <row r="27" spans="1:15" ht="21" customHeight="1" x14ac:dyDescent="0.25">
      <c r="A27" s="47" t="s">
        <v>42</v>
      </c>
      <c r="B27" s="63">
        <v>16216134.74</v>
      </c>
      <c r="C27" s="18">
        <v>0</v>
      </c>
      <c r="D27" s="18">
        <f t="shared" si="0"/>
        <v>0</v>
      </c>
      <c r="E27" s="18">
        <v>0</v>
      </c>
      <c r="F27" s="65">
        <f t="shared" si="1"/>
        <v>16216134.74</v>
      </c>
      <c r="G27" s="18"/>
      <c r="H27" s="18"/>
      <c r="I27" s="36"/>
      <c r="J27" s="36"/>
      <c r="K27" s="36"/>
      <c r="L27" s="36"/>
      <c r="M27" s="36"/>
      <c r="N27" s="36"/>
      <c r="O27" s="36"/>
    </row>
    <row r="28" spans="1:15" ht="36" customHeight="1" x14ac:dyDescent="0.25">
      <c r="A28" s="47" t="s">
        <v>91</v>
      </c>
      <c r="B28" s="63">
        <v>0</v>
      </c>
      <c r="C28" s="18">
        <v>14392693</v>
      </c>
      <c r="D28" s="18">
        <f t="shared" si="0"/>
        <v>0</v>
      </c>
      <c r="E28" s="18">
        <v>14392693</v>
      </c>
      <c r="F28" s="65">
        <f t="shared" si="1"/>
        <v>14392693</v>
      </c>
      <c r="G28" s="18">
        <v>13392693</v>
      </c>
      <c r="H28" s="18">
        <v>13392693</v>
      </c>
      <c r="I28" s="36"/>
      <c r="J28" s="36"/>
      <c r="K28" s="36"/>
      <c r="L28" s="36"/>
      <c r="M28" s="36"/>
      <c r="N28" s="36"/>
      <c r="O28" s="36"/>
    </row>
    <row r="29" spans="1:15" ht="36" customHeight="1" x14ac:dyDescent="0.25">
      <c r="A29" s="47" t="s">
        <v>154</v>
      </c>
      <c r="B29" s="63">
        <v>0</v>
      </c>
      <c r="C29" s="18">
        <v>21192475</v>
      </c>
      <c r="D29" s="18">
        <f t="shared" si="0"/>
        <v>0</v>
      </c>
      <c r="E29" s="18">
        <v>21192475</v>
      </c>
      <c r="F29" s="65">
        <f t="shared" si="1"/>
        <v>21192475</v>
      </c>
      <c r="G29" s="18">
        <v>12823372</v>
      </c>
      <c r="H29" s="18">
        <v>12823372</v>
      </c>
      <c r="I29" s="36"/>
      <c r="J29" s="36"/>
      <c r="K29" s="36"/>
      <c r="L29" s="36"/>
      <c r="M29" s="36"/>
      <c r="N29" s="36"/>
      <c r="O29" s="36"/>
    </row>
    <row r="30" spans="1:15" ht="36" customHeight="1" x14ac:dyDescent="0.25">
      <c r="A30" s="47" t="s">
        <v>92</v>
      </c>
      <c r="B30" s="63">
        <v>0</v>
      </c>
      <c r="C30" s="18">
        <v>19027210</v>
      </c>
      <c r="D30" s="18">
        <f t="shared" si="0"/>
        <v>0</v>
      </c>
      <c r="E30" s="18">
        <v>19027210</v>
      </c>
      <c r="F30" s="65">
        <f t="shared" si="1"/>
        <v>19027210</v>
      </c>
      <c r="G30" s="18">
        <v>19027210</v>
      </c>
      <c r="H30" s="18">
        <v>19027210</v>
      </c>
      <c r="I30" s="36"/>
      <c r="J30" s="36"/>
      <c r="K30" s="36"/>
      <c r="L30" s="36"/>
      <c r="M30" s="36"/>
      <c r="N30" s="36"/>
      <c r="O30" s="36"/>
    </row>
    <row r="31" spans="1:15" ht="21" customHeight="1" x14ac:dyDescent="0.25">
      <c r="A31" s="47" t="s">
        <v>59</v>
      </c>
      <c r="B31" s="63">
        <v>0</v>
      </c>
      <c r="C31" s="18">
        <v>11304345</v>
      </c>
      <c r="D31" s="18">
        <f t="shared" si="0"/>
        <v>0</v>
      </c>
      <c r="E31" s="18">
        <v>11304345</v>
      </c>
      <c r="F31" s="65">
        <f t="shared" si="1"/>
        <v>11304345</v>
      </c>
      <c r="G31" s="18">
        <v>11304345</v>
      </c>
      <c r="H31" s="18">
        <v>11304345</v>
      </c>
      <c r="I31" s="36"/>
      <c r="J31" s="36"/>
      <c r="K31" s="36"/>
      <c r="L31" s="36"/>
      <c r="M31" s="36"/>
      <c r="N31" s="36"/>
      <c r="O31" s="36"/>
    </row>
    <row r="32" spans="1:15" ht="36" customHeight="1" x14ac:dyDescent="0.25">
      <c r="A32" s="47" t="s">
        <v>93</v>
      </c>
      <c r="B32" s="63">
        <v>0</v>
      </c>
      <c r="C32" s="18">
        <v>11130795</v>
      </c>
      <c r="D32" s="18">
        <f t="shared" si="0"/>
        <v>0</v>
      </c>
      <c r="E32" s="18">
        <v>11130795</v>
      </c>
      <c r="F32" s="65">
        <f t="shared" si="1"/>
        <v>11130795</v>
      </c>
      <c r="G32" s="18">
        <v>11130795</v>
      </c>
      <c r="H32" s="18">
        <v>11130795</v>
      </c>
      <c r="I32" s="36"/>
      <c r="J32" s="36"/>
      <c r="K32" s="36"/>
      <c r="L32" s="36"/>
      <c r="M32" s="36"/>
      <c r="N32" s="36"/>
      <c r="O32" s="36"/>
    </row>
    <row r="33" spans="1:15" ht="36" customHeight="1" x14ac:dyDescent="0.25">
      <c r="A33" s="47" t="s">
        <v>94</v>
      </c>
      <c r="B33" s="63">
        <v>0</v>
      </c>
      <c r="C33" s="18">
        <v>24537040</v>
      </c>
      <c r="D33" s="18">
        <f t="shared" si="0"/>
        <v>0</v>
      </c>
      <c r="E33" s="18">
        <v>24537040</v>
      </c>
      <c r="F33" s="65">
        <f t="shared" si="1"/>
        <v>24537040</v>
      </c>
      <c r="G33" s="18">
        <v>12268541</v>
      </c>
      <c r="H33" s="18">
        <v>12268541</v>
      </c>
      <c r="I33" s="36"/>
      <c r="J33" s="36"/>
      <c r="K33" s="36"/>
      <c r="L33" s="36"/>
      <c r="M33" s="36"/>
      <c r="N33" s="36"/>
      <c r="O33" s="36"/>
    </row>
    <row r="34" spans="1:15" ht="21" customHeight="1" x14ac:dyDescent="0.25">
      <c r="A34" s="47" t="s">
        <v>54</v>
      </c>
      <c r="B34" s="63">
        <v>0</v>
      </c>
      <c r="C34" s="18">
        <v>9781270</v>
      </c>
      <c r="D34" s="18">
        <f t="shared" si="0"/>
        <v>0</v>
      </c>
      <c r="E34" s="18">
        <v>9781270</v>
      </c>
      <c r="F34" s="65">
        <f t="shared" si="1"/>
        <v>9781270</v>
      </c>
      <c r="G34" s="18">
        <v>9781270</v>
      </c>
      <c r="H34" s="18">
        <v>9781270</v>
      </c>
      <c r="I34" s="36"/>
      <c r="J34" s="36"/>
      <c r="K34" s="36"/>
      <c r="L34" s="36"/>
      <c r="M34" s="36"/>
      <c r="N34" s="36"/>
      <c r="O34" s="36"/>
    </row>
    <row r="35" spans="1:15" ht="36" customHeight="1" x14ac:dyDescent="0.25">
      <c r="A35" s="47" t="s">
        <v>95</v>
      </c>
      <c r="B35" s="63">
        <v>0</v>
      </c>
      <c r="C35" s="18">
        <v>13701822</v>
      </c>
      <c r="D35" s="18">
        <f t="shared" si="0"/>
        <v>0</v>
      </c>
      <c r="E35" s="18">
        <v>13701822</v>
      </c>
      <c r="F35" s="65">
        <f t="shared" si="1"/>
        <v>13701822</v>
      </c>
      <c r="G35" s="18">
        <v>13701822</v>
      </c>
      <c r="H35" s="18">
        <v>13701822</v>
      </c>
      <c r="I35" s="36"/>
      <c r="J35" s="36"/>
      <c r="K35" s="36"/>
      <c r="L35" s="36"/>
      <c r="M35" s="36"/>
      <c r="N35" s="36"/>
      <c r="O35" s="36"/>
    </row>
    <row r="36" spans="1:15" ht="36" customHeight="1" x14ac:dyDescent="0.25">
      <c r="A36" s="47" t="s">
        <v>96</v>
      </c>
      <c r="B36" s="63">
        <v>0</v>
      </c>
      <c r="C36" s="18">
        <v>16672725</v>
      </c>
      <c r="D36" s="18">
        <f t="shared" si="0"/>
        <v>0</v>
      </c>
      <c r="E36" s="18">
        <v>16672725</v>
      </c>
      <c r="F36" s="65">
        <f t="shared" si="1"/>
        <v>16672725</v>
      </c>
      <c r="G36" s="18">
        <v>15693035</v>
      </c>
      <c r="H36" s="18">
        <v>15693035</v>
      </c>
      <c r="I36" s="36"/>
      <c r="J36" s="36"/>
      <c r="K36" s="36"/>
      <c r="L36" s="36"/>
      <c r="M36" s="36"/>
      <c r="N36" s="36"/>
      <c r="O36" s="36"/>
    </row>
    <row r="37" spans="1:15" ht="21" customHeight="1" x14ac:dyDescent="0.25">
      <c r="A37" s="47" t="s">
        <v>62</v>
      </c>
      <c r="B37" s="63">
        <v>0</v>
      </c>
      <c r="C37" s="18"/>
      <c r="D37" s="18">
        <f t="shared" si="0"/>
        <v>22573742.399999999</v>
      </c>
      <c r="E37" s="18">
        <v>22573742.399999999</v>
      </c>
      <c r="F37" s="65">
        <f t="shared" si="1"/>
        <v>22573742.399999999</v>
      </c>
      <c r="G37" s="18"/>
      <c r="H37" s="18"/>
      <c r="I37" s="36"/>
      <c r="J37" s="36"/>
      <c r="K37" s="36"/>
      <c r="L37" s="36"/>
      <c r="M37" s="36"/>
      <c r="N37" s="36"/>
      <c r="O37" s="36"/>
    </row>
    <row r="38" spans="1:15" ht="36" customHeight="1" x14ac:dyDescent="0.25">
      <c r="A38" s="47" t="s">
        <v>155</v>
      </c>
      <c r="B38" s="63">
        <v>0</v>
      </c>
      <c r="C38" s="18">
        <v>19888169</v>
      </c>
      <c r="D38" s="18">
        <f t="shared" si="0"/>
        <v>0</v>
      </c>
      <c r="E38" s="18">
        <v>19888169</v>
      </c>
      <c r="F38" s="65">
        <f t="shared" si="1"/>
        <v>19888169</v>
      </c>
      <c r="G38" s="18">
        <v>19888169</v>
      </c>
      <c r="H38" s="18">
        <v>19888169</v>
      </c>
      <c r="I38" s="36"/>
      <c r="J38" s="36"/>
      <c r="K38" s="36"/>
      <c r="L38" s="36"/>
      <c r="M38" s="36"/>
      <c r="N38" s="36"/>
      <c r="O38" s="36"/>
    </row>
    <row r="39" spans="1:15" ht="21" customHeight="1" x14ac:dyDescent="0.25">
      <c r="A39" s="47" t="s">
        <v>63</v>
      </c>
      <c r="B39" s="63">
        <v>0</v>
      </c>
      <c r="C39" s="18">
        <v>5190398</v>
      </c>
      <c r="D39" s="18">
        <f t="shared" si="0"/>
        <v>2655226.34</v>
      </c>
      <c r="E39" s="18">
        <v>7845624.3399999999</v>
      </c>
      <c r="F39" s="65">
        <f t="shared" si="1"/>
        <v>7845624.3399999999</v>
      </c>
      <c r="G39" s="18">
        <v>5190398</v>
      </c>
      <c r="H39" s="18">
        <v>5190398</v>
      </c>
      <c r="I39" s="36"/>
      <c r="J39" s="36"/>
      <c r="K39" s="36"/>
      <c r="L39" s="36"/>
      <c r="M39" s="36"/>
      <c r="N39" s="36"/>
      <c r="O39" s="36"/>
    </row>
    <row r="40" spans="1:15" ht="36" customHeight="1" x14ac:dyDescent="0.25">
      <c r="A40" s="47" t="s">
        <v>97</v>
      </c>
      <c r="B40" s="63">
        <v>0</v>
      </c>
      <c r="C40" s="18">
        <v>17422924</v>
      </c>
      <c r="D40" s="18">
        <f t="shared" si="0"/>
        <v>0</v>
      </c>
      <c r="E40" s="18">
        <v>17422924</v>
      </c>
      <c r="F40" s="65">
        <f t="shared" si="1"/>
        <v>17422924</v>
      </c>
      <c r="G40" s="18">
        <v>17422924</v>
      </c>
      <c r="H40" s="18">
        <v>17422924</v>
      </c>
      <c r="I40" s="36"/>
      <c r="J40" s="36"/>
      <c r="K40" s="36"/>
      <c r="L40" s="36"/>
      <c r="M40" s="36"/>
      <c r="N40" s="36"/>
      <c r="O40" s="36"/>
    </row>
    <row r="41" spans="1:15" ht="21" customHeight="1" x14ac:dyDescent="0.25">
      <c r="A41" s="47" t="s">
        <v>64</v>
      </c>
      <c r="B41" s="63">
        <v>0</v>
      </c>
      <c r="C41" s="18">
        <v>15887230.800000001</v>
      </c>
      <c r="D41" s="18">
        <f t="shared" si="0"/>
        <v>0</v>
      </c>
      <c r="E41" s="18">
        <v>15887230.800000001</v>
      </c>
      <c r="F41" s="65">
        <f t="shared" si="1"/>
        <v>15887230.800000001</v>
      </c>
      <c r="G41" s="18">
        <v>0</v>
      </c>
      <c r="H41" s="18">
        <v>0</v>
      </c>
      <c r="I41" s="36"/>
      <c r="L41" s="36"/>
      <c r="M41" s="36"/>
      <c r="N41" s="36"/>
      <c r="O41" s="36"/>
    </row>
    <row r="42" spans="1:15" ht="36" customHeight="1" x14ac:dyDescent="0.25">
      <c r="A42" s="47" t="s">
        <v>98</v>
      </c>
      <c r="B42" s="63">
        <v>0</v>
      </c>
      <c r="C42" s="18">
        <v>4924387</v>
      </c>
      <c r="D42" s="18">
        <f t="shared" si="0"/>
        <v>572170.46</v>
      </c>
      <c r="E42" s="18">
        <v>5496557.46</v>
      </c>
      <c r="F42" s="65">
        <f t="shared" si="1"/>
        <v>5496557.46</v>
      </c>
      <c r="G42" s="18">
        <v>4924387</v>
      </c>
      <c r="H42" s="18">
        <v>4924387</v>
      </c>
      <c r="I42" s="36"/>
      <c r="J42" s="36"/>
      <c r="K42" s="36"/>
      <c r="L42" s="36"/>
      <c r="M42" s="36"/>
      <c r="N42" s="36"/>
      <c r="O42" s="36"/>
    </row>
    <row r="43" spans="1:15" ht="36" customHeight="1" x14ac:dyDescent="0.25">
      <c r="A43" s="47" t="s">
        <v>99</v>
      </c>
      <c r="B43" s="63">
        <v>0</v>
      </c>
      <c r="C43" s="18">
        <v>10192024</v>
      </c>
      <c r="D43" s="18">
        <f t="shared" si="0"/>
        <v>0</v>
      </c>
      <c r="E43" s="18">
        <v>10192024</v>
      </c>
      <c r="F43" s="65">
        <f t="shared" si="1"/>
        <v>10192024</v>
      </c>
      <c r="G43" s="18">
        <v>10192024</v>
      </c>
      <c r="H43" s="18">
        <v>10192024</v>
      </c>
      <c r="I43" s="36"/>
      <c r="J43" s="36"/>
      <c r="K43" s="36"/>
      <c r="L43" s="36"/>
      <c r="M43" s="36"/>
      <c r="N43" s="36"/>
      <c r="O43" s="36"/>
    </row>
    <row r="44" spans="1:15" ht="21" customHeight="1" x14ac:dyDescent="0.25">
      <c r="A44" s="47" t="s">
        <v>24</v>
      </c>
      <c r="B44" s="63">
        <v>0</v>
      </c>
      <c r="C44" s="18">
        <v>14944879</v>
      </c>
      <c r="D44" s="18">
        <f t="shared" si="0"/>
        <v>0</v>
      </c>
      <c r="E44" s="18">
        <v>14944879</v>
      </c>
      <c r="F44" s="65">
        <f t="shared" si="1"/>
        <v>14944879</v>
      </c>
      <c r="G44" s="18">
        <v>12533847</v>
      </c>
      <c r="H44" s="18">
        <v>12533847</v>
      </c>
      <c r="I44" s="36"/>
      <c r="J44" s="36"/>
      <c r="K44" s="36"/>
      <c r="L44" s="36"/>
      <c r="M44" s="36"/>
      <c r="N44" s="36"/>
      <c r="O44" s="36"/>
    </row>
    <row r="45" spans="1:15" ht="36" customHeight="1" x14ac:dyDescent="0.25">
      <c r="A45" s="47" t="s">
        <v>115</v>
      </c>
      <c r="B45" s="63">
        <v>0</v>
      </c>
      <c r="C45" s="18">
        <v>11588845</v>
      </c>
      <c r="D45" s="18">
        <f t="shared" si="0"/>
        <v>0</v>
      </c>
      <c r="E45" s="18">
        <v>11588845</v>
      </c>
      <c r="F45" s="65">
        <f t="shared" si="1"/>
        <v>11588845</v>
      </c>
      <c r="G45" s="18">
        <v>11588845</v>
      </c>
      <c r="H45" s="18">
        <v>11588845</v>
      </c>
      <c r="I45" s="36"/>
      <c r="J45" s="36"/>
      <c r="K45" s="36"/>
      <c r="L45" s="36"/>
      <c r="M45" s="36"/>
      <c r="N45" s="36"/>
      <c r="O45" s="36"/>
    </row>
    <row r="46" spans="1:15" ht="36" customHeight="1" x14ac:dyDescent="0.25">
      <c r="A46" s="47" t="s">
        <v>100</v>
      </c>
      <c r="B46" s="63">
        <v>0</v>
      </c>
      <c r="C46" s="18">
        <v>12182511</v>
      </c>
      <c r="D46" s="18">
        <f t="shared" si="0"/>
        <v>0</v>
      </c>
      <c r="E46" s="18">
        <v>12182511</v>
      </c>
      <c r="F46" s="65">
        <f t="shared" si="1"/>
        <v>12182511</v>
      </c>
      <c r="G46" s="18">
        <v>12182511</v>
      </c>
      <c r="H46" s="18">
        <v>12182511</v>
      </c>
      <c r="I46" s="36"/>
      <c r="J46" s="36"/>
      <c r="K46" s="36"/>
      <c r="L46" s="36"/>
      <c r="M46" s="36"/>
      <c r="N46" s="36"/>
      <c r="O46" s="36"/>
    </row>
    <row r="47" spans="1:15" ht="21" customHeight="1" x14ac:dyDescent="0.25">
      <c r="A47" s="47" t="s">
        <v>65</v>
      </c>
      <c r="B47" s="63">
        <v>0</v>
      </c>
      <c r="C47" s="18">
        <v>20602992</v>
      </c>
      <c r="D47" s="18">
        <f t="shared" si="0"/>
        <v>0</v>
      </c>
      <c r="E47" s="18">
        <v>20602992</v>
      </c>
      <c r="F47" s="65">
        <f t="shared" si="1"/>
        <v>20602992</v>
      </c>
      <c r="G47" s="18">
        <v>20602992</v>
      </c>
      <c r="H47" s="18">
        <v>20602992</v>
      </c>
      <c r="I47" s="36"/>
      <c r="J47" s="36"/>
      <c r="K47" s="36"/>
      <c r="L47" s="36"/>
      <c r="M47" s="36"/>
      <c r="N47" s="36"/>
      <c r="O47" s="36"/>
    </row>
    <row r="48" spans="1:15" ht="36" customHeight="1" x14ac:dyDescent="0.25">
      <c r="A48" s="47" t="s">
        <v>102</v>
      </c>
      <c r="B48" s="63">
        <v>0</v>
      </c>
      <c r="C48" s="18">
        <v>25180429</v>
      </c>
      <c r="D48" s="18">
        <f t="shared" si="0"/>
        <v>0</v>
      </c>
      <c r="E48" s="18">
        <v>25180429</v>
      </c>
      <c r="F48" s="65">
        <f t="shared" si="1"/>
        <v>25180429</v>
      </c>
      <c r="G48" s="18">
        <v>25180429</v>
      </c>
      <c r="H48" s="18">
        <v>25180429</v>
      </c>
      <c r="I48" s="36"/>
      <c r="J48" s="36"/>
      <c r="K48" s="36"/>
      <c r="L48" s="36"/>
      <c r="M48" s="36"/>
      <c r="N48" s="36"/>
      <c r="O48" s="36"/>
    </row>
    <row r="49" spans="1:15" ht="21" customHeight="1" x14ac:dyDescent="0.25">
      <c r="A49" s="48" t="s">
        <v>36</v>
      </c>
      <c r="B49" s="64">
        <f>SUM(B6:B48)</f>
        <v>16739117.810000001</v>
      </c>
      <c r="C49" s="24">
        <f t="shared" ref="C49:H49" si="2">SUM(C6:C48)</f>
        <v>1366681081.2499998</v>
      </c>
      <c r="D49" s="24">
        <f t="shared" si="2"/>
        <v>25801139.199999999</v>
      </c>
      <c r="E49" s="24">
        <f t="shared" si="2"/>
        <v>1392482220.4499998</v>
      </c>
      <c r="F49" s="64">
        <f t="shared" si="2"/>
        <v>1409221338.26</v>
      </c>
      <c r="G49" s="24">
        <f t="shared" si="2"/>
        <v>1306166579.01</v>
      </c>
      <c r="H49" s="24">
        <f t="shared" si="2"/>
        <v>1336892052.3600001</v>
      </c>
      <c r="I49" s="36"/>
      <c r="J49" s="36"/>
      <c r="K49" s="36"/>
      <c r="L49" s="36"/>
      <c r="M49" s="36"/>
      <c r="N49" s="36"/>
      <c r="O49" s="36"/>
    </row>
    <row r="52" spans="1:15" ht="21" customHeight="1" x14ac:dyDescent="0.25">
      <c r="I52" s="36"/>
    </row>
    <row r="53" spans="1:15" ht="21" customHeight="1" x14ac:dyDescent="0.25">
      <c r="I53" s="36"/>
    </row>
    <row r="54" spans="1:15" ht="21" customHeight="1" x14ac:dyDescent="0.25">
      <c r="I54" s="36"/>
    </row>
    <row r="55" spans="1:15" ht="21" customHeight="1" x14ac:dyDescent="0.25">
      <c r="I55" s="36"/>
    </row>
    <row r="56" spans="1:15" ht="21" customHeight="1" x14ac:dyDescent="0.25">
      <c r="I56" s="36"/>
    </row>
    <row r="57" spans="1:15" ht="21" customHeight="1" x14ac:dyDescent="0.25">
      <c r="I57" s="36"/>
    </row>
    <row r="58" spans="1:15" ht="21" customHeight="1" x14ac:dyDescent="0.25">
      <c r="I58" s="36"/>
    </row>
    <row r="59" spans="1:15" ht="21" customHeight="1" x14ac:dyDescent="0.25">
      <c r="I59" s="36"/>
    </row>
    <row r="60" spans="1:15" ht="21" customHeight="1" x14ac:dyDescent="0.25">
      <c r="I60" s="36"/>
    </row>
    <row r="61" spans="1:15" ht="21" customHeight="1" x14ac:dyDescent="0.25">
      <c r="I61" s="36"/>
    </row>
    <row r="62" spans="1:15" ht="21" customHeight="1" x14ac:dyDescent="0.25">
      <c r="I62" s="36"/>
    </row>
    <row r="63" spans="1:15" ht="21" customHeight="1" x14ac:dyDescent="0.25">
      <c r="I63" s="36"/>
    </row>
    <row r="64" spans="1:15" ht="21" customHeight="1" x14ac:dyDescent="0.25">
      <c r="I64" s="36"/>
    </row>
    <row r="65" spans="9:9" ht="21" customHeight="1" x14ac:dyDescent="0.25">
      <c r="I65" s="36"/>
    </row>
    <row r="66" spans="9:9" ht="21" customHeight="1" x14ac:dyDescent="0.25">
      <c r="I66" s="36"/>
    </row>
    <row r="67" spans="9:9" ht="21" customHeight="1" x14ac:dyDescent="0.25">
      <c r="I67" s="36"/>
    </row>
    <row r="68" spans="9:9" ht="21" customHeight="1" x14ac:dyDescent="0.25">
      <c r="I68" s="36"/>
    </row>
    <row r="69" spans="9:9" ht="21" customHeight="1" x14ac:dyDescent="0.25">
      <c r="I69" s="36"/>
    </row>
    <row r="70" spans="9:9" ht="21" customHeight="1" x14ac:dyDescent="0.25">
      <c r="I70" s="36"/>
    </row>
    <row r="71" spans="9:9" ht="21" customHeight="1" x14ac:dyDescent="0.25">
      <c r="I71" s="36"/>
    </row>
    <row r="72" spans="9:9" ht="21" customHeight="1" x14ac:dyDescent="0.25">
      <c r="I72" s="36"/>
    </row>
    <row r="73" spans="9:9" ht="21" customHeight="1" x14ac:dyDescent="0.25">
      <c r="I73" s="36"/>
    </row>
    <row r="74" spans="9:9" ht="21" customHeight="1" x14ac:dyDescent="0.25">
      <c r="I74" s="36"/>
    </row>
    <row r="75" spans="9:9" ht="21" customHeight="1" x14ac:dyDescent="0.25">
      <c r="I75" s="36"/>
    </row>
    <row r="76" spans="9:9" ht="21" customHeight="1" x14ac:dyDescent="0.25">
      <c r="I76" s="36"/>
    </row>
    <row r="77" spans="9:9" ht="21" customHeight="1" x14ac:dyDescent="0.25">
      <c r="I77" s="36"/>
    </row>
    <row r="78" spans="9:9" ht="21" customHeight="1" x14ac:dyDescent="0.25">
      <c r="I78" s="36"/>
    </row>
    <row r="79" spans="9:9" ht="21" customHeight="1" x14ac:dyDescent="0.25">
      <c r="I79" s="36"/>
    </row>
    <row r="80" spans="9:9" ht="21" customHeight="1" x14ac:dyDescent="0.25">
      <c r="I80" s="36"/>
    </row>
    <row r="81" spans="9:9" ht="21" customHeight="1" x14ac:dyDescent="0.25">
      <c r="I81" s="36"/>
    </row>
    <row r="82" spans="9:9" ht="21" customHeight="1" x14ac:dyDescent="0.25">
      <c r="I82" s="36"/>
    </row>
    <row r="83" spans="9:9" ht="21" customHeight="1" x14ac:dyDescent="0.25">
      <c r="I83" s="36"/>
    </row>
    <row r="84" spans="9:9" ht="21" customHeight="1" x14ac:dyDescent="0.25">
      <c r="I84" s="36"/>
    </row>
    <row r="85" spans="9:9" ht="21" customHeight="1" x14ac:dyDescent="0.25">
      <c r="I85" s="36"/>
    </row>
    <row r="86" spans="9:9" ht="21" customHeight="1" x14ac:dyDescent="0.25">
      <c r="I86" s="36"/>
    </row>
    <row r="87" spans="9:9" ht="21" customHeight="1" x14ac:dyDescent="0.25">
      <c r="I87" s="36"/>
    </row>
    <row r="88" spans="9:9" ht="21" customHeight="1" x14ac:dyDescent="0.25">
      <c r="I88" s="36"/>
    </row>
    <row r="89" spans="9:9" ht="21" customHeight="1" x14ac:dyDescent="0.25">
      <c r="I89" s="36"/>
    </row>
  </sheetData>
  <autoFilter ref="A5:H49"/>
  <mergeCells count="5">
    <mergeCell ref="C1:H1"/>
    <mergeCell ref="I1:M1"/>
    <mergeCell ref="A3:H3"/>
    <mergeCell ref="L3:N3"/>
    <mergeCell ref="L4:N4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9999FF"/>
    <pageSetUpPr fitToPage="1"/>
  </sheetPr>
  <dimension ref="A1:Q51"/>
  <sheetViews>
    <sheetView view="pageBreakPreview" zoomScaleNormal="100" zoomScaleSheetLayoutView="100" workbookViewId="0">
      <selection activeCell="G35" sqref="G35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 t="s">
        <v>0</v>
      </c>
      <c r="B1" s="33"/>
      <c r="C1" s="116"/>
      <c r="D1" s="116"/>
      <c r="E1" s="116"/>
      <c r="F1" s="116"/>
      <c r="G1" s="116"/>
      <c r="H1" s="11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 t="s">
        <v>0</v>
      </c>
      <c r="B2" s="20"/>
      <c r="C2" s="20"/>
      <c r="D2" s="20"/>
      <c r="E2" s="20"/>
      <c r="F2" s="20"/>
      <c r="H2" s="27" t="s">
        <v>119</v>
      </c>
      <c r="I2" s="7" t="s">
        <v>19</v>
      </c>
      <c r="J2" s="7" t="s">
        <v>16</v>
      </c>
      <c r="K2" s="7" t="s">
        <v>10</v>
      </c>
      <c r="L2" s="7" t="s">
        <v>108</v>
      </c>
      <c r="M2" s="7" t="s">
        <v>71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9" t="s">
        <v>107</v>
      </c>
      <c r="B3" s="119"/>
      <c r="C3" s="119"/>
      <c r="D3" s="119"/>
      <c r="E3" s="119"/>
      <c r="F3" s="119"/>
      <c r="G3" s="119"/>
      <c r="H3" s="119"/>
    </row>
    <row r="4" spans="1:17" ht="21" customHeight="1" x14ac:dyDescent="0.25">
      <c r="A4" s="46"/>
      <c r="B4" s="33"/>
      <c r="C4" s="33"/>
      <c r="D4" s="33"/>
      <c r="E4" s="33"/>
      <c r="F4" s="33"/>
      <c r="G4" s="15"/>
      <c r="H4" s="15" t="s">
        <v>1</v>
      </c>
      <c r="I4" s="55"/>
      <c r="J4" s="55"/>
      <c r="K4" s="55"/>
      <c r="L4" s="55"/>
      <c r="M4" s="41"/>
      <c r="N4" s="43"/>
      <c r="O4" s="43"/>
      <c r="P4" s="43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164</v>
      </c>
      <c r="E5" s="19" t="s">
        <v>31</v>
      </c>
      <c r="F5" s="69" t="s">
        <v>134</v>
      </c>
      <c r="G5" s="5" t="s">
        <v>38</v>
      </c>
      <c r="H5" s="5" t="s">
        <v>70</v>
      </c>
      <c r="N5" s="36"/>
      <c r="O5" s="36"/>
      <c r="P5" s="36"/>
    </row>
    <row r="6" spans="1:17" ht="21" customHeight="1" x14ac:dyDescent="0.25">
      <c r="A6" s="47" t="s">
        <v>5</v>
      </c>
      <c r="B6" s="72">
        <v>4794532.1900000004</v>
      </c>
      <c r="C6" s="54">
        <v>0</v>
      </c>
      <c r="D6" s="54">
        <v>10276207.02</v>
      </c>
      <c r="E6" s="54">
        <f>C6+D6</f>
        <v>10276207.02</v>
      </c>
      <c r="F6" s="72">
        <f>B6+E6</f>
        <v>15070739.210000001</v>
      </c>
      <c r="G6" s="44">
        <v>0</v>
      </c>
      <c r="H6" s="54">
        <v>0</v>
      </c>
      <c r="N6" s="36"/>
      <c r="O6" s="36"/>
      <c r="P6" s="36"/>
    </row>
    <row r="7" spans="1:17" ht="21" customHeight="1" x14ac:dyDescent="0.25">
      <c r="A7" s="47" t="s">
        <v>56</v>
      </c>
      <c r="B7" s="72">
        <v>53499849.810000002</v>
      </c>
      <c r="C7" s="54">
        <v>5000000</v>
      </c>
      <c r="D7" s="54">
        <v>261573.7</v>
      </c>
      <c r="E7" s="54">
        <f>C7+D7</f>
        <v>5261573.7</v>
      </c>
      <c r="F7" s="72">
        <f t="shared" ref="F7:F10" si="0">B7+E7</f>
        <v>58761423.510000005</v>
      </c>
      <c r="G7" s="44">
        <v>0</v>
      </c>
      <c r="H7" s="54">
        <v>0</v>
      </c>
      <c r="I7" s="36"/>
      <c r="J7" s="36"/>
      <c r="K7" s="36"/>
      <c r="L7" s="36"/>
      <c r="M7" s="36"/>
      <c r="N7" s="36"/>
      <c r="O7" s="36"/>
    </row>
    <row r="8" spans="1:17" ht="21" customHeight="1" x14ac:dyDescent="0.25">
      <c r="A8" s="47" t="s">
        <v>46</v>
      </c>
      <c r="B8" s="72">
        <v>32444030.300000001</v>
      </c>
      <c r="C8" s="54">
        <v>79200000</v>
      </c>
      <c r="D8" s="54">
        <v>0</v>
      </c>
      <c r="E8" s="54">
        <f t="shared" ref="E8:E10" si="1">C8+D8</f>
        <v>79200000</v>
      </c>
      <c r="F8" s="72">
        <f t="shared" si="0"/>
        <v>111644030.3</v>
      </c>
      <c r="G8" s="44">
        <v>0</v>
      </c>
      <c r="H8" s="54">
        <v>0</v>
      </c>
      <c r="I8" s="36"/>
      <c r="J8" s="36"/>
      <c r="K8" s="36"/>
      <c r="L8" s="36"/>
      <c r="M8" s="36"/>
      <c r="N8" s="36"/>
      <c r="O8" s="36"/>
    </row>
    <row r="9" spans="1:17" ht="21" customHeight="1" x14ac:dyDescent="0.25">
      <c r="A9" s="47" t="s">
        <v>54</v>
      </c>
      <c r="B9" s="72">
        <v>23406613.879999999</v>
      </c>
      <c r="C9" s="54">
        <v>5000000</v>
      </c>
      <c r="D9" s="54">
        <v>16204965.310000001</v>
      </c>
      <c r="E9" s="54">
        <f t="shared" si="1"/>
        <v>21204965.310000002</v>
      </c>
      <c r="F9" s="72">
        <f t="shared" si="0"/>
        <v>44611579.189999998</v>
      </c>
      <c r="G9" s="44">
        <v>0</v>
      </c>
      <c r="H9" s="54">
        <v>0</v>
      </c>
      <c r="I9" s="36"/>
      <c r="J9" s="36"/>
      <c r="K9" s="36"/>
      <c r="L9" s="36"/>
      <c r="M9" s="36"/>
      <c r="N9" s="36"/>
      <c r="O9" s="36"/>
    </row>
    <row r="10" spans="1:17" ht="21" customHeight="1" x14ac:dyDescent="0.25">
      <c r="A10" s="47" t="s">
        <v>51</v>
      </c>
      <c r="B10" s="72">
        <v>176573177.06999999</v>
      </c>
      <c r="C10" s="54">
        <v>5000000</v>
      </c>
      <c r="D10" s="54">
        <v>40251757.329999998</v>
      </c>
      <c r="E10" s="54">
        <f t="shared" si="1"/>
        <v>45251757.329999998</v>
      </c>
      <c r="F10" s="72">
        <f t="shared" si="0"/>
        <v>221824934.39999998</v>
      </c>
      <c r="G10" s="44">
        <v>0</v>
      </c>
      <c r="H10" s="44">
        <v>0</v>
      </c>
      <c r="I10" s="13"/>
      <c r="J10" s="36"/>
      <c r="K10" s="36"/>
      <c r="L10" s="36"/>
      <c r="M10" s="36"/>
      <c r="N10" s="36"/>
      <c r="O10" s="36"/>
    </row>
    <row r="11" spans="1:17" ht="21" customHeight="1" x14ac:dyDescent="0.25">
      <c r="A11" s="48" t="s">
        <v>36</v>
      </c>
      <c r="B11" s="64">
        <f>SUM(B6:B10)</f>
        <v>290718203.25</v>
      </c>
      <c r="C11" s="24">
        <f t="shared" ref="C11:H11" si="2">SUM(C6:C10)</f>
        <v>94200000</v>
      </c>
      <c r="D11" s="24">
        <f t="shared" si="2"/>
        <v>66994503.359999999</v>
      </c>
      <c r="E11" s="24">
        <f t="shared" si="2"/>
        <v>161194503.36000001</v>
      </c>
      <c r="F11" s="64">
        <f t="shared" si="2"/>
        <v>451912706.60999995</v>
      </c>
      <c r="G11" s="24">
        <f t="shared" si="2"/>
        <v>0</v>
      </c>
      <c r="H11" s="16">
        <f t="shared" si="2"/>
        <v>0</v>
      </c>
      <c r="I11" s="42"/>
      <c r="J11" s="36"/>
      <c r="K11" s="36"/>
      <c r="L11" s="36"/>
      <c r="M11" s="36"/>
      <c r="N11" s="36"/>
      <c r="O11" s="36"/>
    </row>
    <row r="14" spans="1:17" ht="21" customHeight="1" x14ac:dyDescent="0.25">
      <c r="I14" s="36"/>
    </row>
    <row r="15" spans="1:17" ht="21" customHeight="1" x14ac:dyDescent="0.25">
      <c r="I15" s="36"/>
    </row>
    <row r="16" spans="1:17" ht="21" customHeight="1" x14ac:dyDescent="0.25">
      <c r="I16" s="36"/>
    </row>
    <row r="17" spans="9:9" ht="21" customHeight="1" x14ac:dyDescent="0.25">
      <c r="I17" s="36"/>
    </row>
    <row r="18" spans="9:9" ht="21" customHeight="1" x14ac:dyDescent="0.25">
      <c r="I18" s="36"/>
    </row>
    <row r="19" spans="9:9" ht="21" customHeight="1" x14ac:dyDescent="0.25">
      <c r="I19" s="36"/>
    </row>
    <row r="20" spans="9:9" ht="21" customHeight="1" x14ac:dyDescent="0.25">
      <c r="I20" s="36"/>
    </row>
    <row r="21" spans="9:9" ht="21" customHeight="1" x14ac:dyDescent="0.25">
      <c r="I21" s="36"/>
    </row>
    <row r="22" spans="9:9" ht="21" customHeight="1" x14ac:dyDescent="0.25">
      <c r="I22" s="36"/>
    </row>
    <row r="23" spans="9:9" ht="21" customHeight="1" x14ac:dyDescent="0.25">
      <c r="I23" s="36"/>
    </row>
    <row r="24" spans="9:9" ht="21" customHeight="1" x14ac:dyDescent="0.25">
      <c r="I24" s="36"/>
    </row>
    <row r="25" spans="9:9" ht="21" customHeight="1" x14ac:dyDescent="0.25">
      <c r="I25" s="36"/>
    </row>
    <row r="26" spans="9:9" ht="21" customHeight="1" x14ac:dyDescent="0.25">
      <c r="I26" s="36"/>
    </row>
    <row r="27" spans="9:9" ht="21" customHeight="1" x14ac:dyDescent="0.25">
      <c r="I27" s="36"/>
    </row>
    <row r="28" spans="9:9" ht="21" customHeight="1" x14ac:dyDescent="0.25">
      <c r="I28" s="36"/>
    </row>
    <row r="29" spans="9:9" ht="21" customHeight="1" x14ac:dyDescent="0.25">
      <c r="I29" s="36"/>
    </row>
    <row r="30" spans="9:9" ht="21" customHeight="1" x14ac:dyDescent="0.25">
      <c r="I30" s="36"/>
    </row>
    <row r="31" spans="9:9" ht="21" customHeight="1" x14ac:dyDescent="0.25">
      <c r="I31" s="36"/>
    </row>
    <row r="32" spans="9:9" ht="21" customHeight="1" x14ac:dyDescent="0.25">
      <c r="I32" s="36"/>
    </row>
    <row r="33" spans="9:9" ht="21" customHeight="1" x14ac:dyDescent="0.25">
      <c r="I33" s="36"/>
    </row>
    <row r="34" spans="9:9" ht="21" customHeight="1" x14ac:dyDescent="0.25">
      <c r="I34" s="36"/>
    </row>
    <row r="35" spans="9:9" ht="21" customHeight="1" x14ac:dyDescent="0.25">
      <c r="I35" s="36"/>
    </row>
    <row r="36" spans="9:9" ht="21" customHeight="1" x14ac:dyDescent="0.25">
      <c r="I36" s="36"/>
    </row>
    <row r="37" spans="9:9" ht="21" customHeight="1" x14ac:dyDescent="0.25">
      <c r="I37" s="36"/>
    </row>
    <row r="38" spans="9:9" ht="21" customHeight="1" x14ac:dyDescent="0.25">
      <c r="I38" s="36"/>
    </row>
    <row r="39" spans="9:9" ht="21" customHeight="1" x14ac:dyDescent="0.25">
      <c r="I39" s="36"/>
    </row>
    <row r="40" spans="9:9" ht="21" customHeight="1" x14ac:dyDescent="0.25">
      <c r="I40" s="36"/>
    </row>
    <row r="41" spans="9:9" ht="21" customHeight="1" x14ac:dyDescent="0.25">
      <c r="I41" s="36"/>
    </row>
    <row r="42" spans="9:9" ht="21" customHeight="1" x14ac:dyDescent="0.25">
      <c r="I42" s="36"/>
    </row>
    <row r="43" spans="9:9" ht="21" customHeight="1" x14ac:dyDescent="0.25">
      <c r="I43" s="36"/>
    </row>
    <row r="44" spans="9:9" ht="21" customHeight="1" x14ac:dyDescent="0.25">
      <c r="I44" s="36"/>
    </row>
    <row r="45" spans="9:9" ht="21" customHeight="1" x14ac:dyDescent="0.25">
      <c r="I45" s="36"/>
    </row>
    <row r="46" spans="9:9" ht="21" customHeight="1" x14ac:dyDescent="0.25">
      <c r="I46" s="36"/>
    </row>
    <row r="47" spans="9:9" ht="21" customHeight="1" x14ac:dyDescent="0.25">
      <c r="I47" s="36"/>
    </row>
    <row r="48" spans="9:9" ht="21" customHeight="1" x14ac:dyDescent="0.25">
      <c r="I48" s="36"/>
    </row>
    <row r="49" spans="9:9" ht="21" customHeight="1" x14ac:dyDescent="0.25">
      <c r="I49" s="36"/>
    </row>
    <row r="50" spans="9:9" ht="21" customHeight="1" x14ac:dyDescent="0.25">
      <c r="I50" s="36"/>
    </row>
    <row r="51" spans="9:9" ht="21" customHeight="1" x14ac:dyDescent="0.25">
      <c r="I51" s="36"/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9999FF"/>
    <pageSetUpPr fitToPage="1"/>
  </sheetPr>
  <dimension ref="A1:Q7"/>
  <sheetViews>
    <sheetView view="pageBreakPreview" zoomScaleNormal="100" zoomScaleSheetLayoutView="100" workbookViewId="0">
      <selection activeCell="N26" sqref="N26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 t="s">
        <v>0</v>
      </c>
      <c r="B1" s="33"/>
      <c r="C1" s="116"/>
      <c r="D1" s="116"/>
      <c r="E1" s="116"/>
      <c r="F1" s="116"/>
      <c r="G1" s="116"/>
      <c r="H1" s="11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 t="s">
        <v>0</v>
      </c>
      <c r="B2" s="20"/>
      <c r="C2" s="20"/>
      <c r="D2" s="20"/>
      <c r="E2" s="20"/>
      <c r="F2" s="20"/>
      <c r="G2" s="20"/>
      <c r="H2" s="27" t="s">
        <v>120</v>
      </c>
      <c r="I2" s="7" t="s">
        <v>19</v>
      </c>
      <c r="J2" s="7" t="s">
        <v>16</v>
      </c>
      <c r="K2" s="7" t="s">
        <v>10</v>
      </c>
      <c r="L2" s="7" t="s">
        <v>77</v>
      </c>
      <c r="M2" s="7">
        <v>522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9" t="s">
        <v>75</v>
      </c>
      <c r="B3" s="119"/>
      <c r="C3" s="119"/>
      <c r="D3" s="119"/>
      <c r="E3" s="119"/>
      <c r="F3" s="119"/>
      <c r="G3" s="119"/>
      <c r="H3" s="119"/>
      <c r="I3" s="7" t="s">
        <v>19</v>
      </c>
      <c r="J3" s="7" t="s">
        <v>16</v>
      </c>
      <c r="K3" s="7" t="s">
        <v>10</v>
      </c>
      <c r="L3" s="7" t="s">
        <v>76</v>
      </c>
      <c r="M3" s="7">
        <v>522</v>
      </c>
      <c r="N3" s="3" t="e">
        <f>INDEX(#REF!,MATCH(I3&amp;J3&amp;K3&amp;L3&amp;M3,#REF!,0))</f>
        <v>#REF!</v>
      </c>
      <c r="O3" s="3" t="e">
        <f>INDEX(#REF!,MATCH(I3&amp;J3&amp;K3&amp;L3&amp;M3,#REF!,0))</f>
        <v>#REF!</v>
      </c>
      <c r="P3" s="3" t="e">
        <f>INDEX(#REF!,MATCH(I3&amp;J3&amp;K3&amp;L3&amp;M3,#REF!,0))</f>
        <v>#REF!</v>
      </c>
    </row>
    <row r="4" spans="1:17" ht="21" customHeight="1" x14ac:dyDescent="0.25">
      <c r="A4" s="46" t="s">
        <v>0</v>
      </c>
      <c r="B4" s="33"/>
      <c r="C4" s="33"/>
      <c r="D4" s="33"/>
      <c r="E4" s="33"/>
      <c r="F4" s="33"/>
      <c r="G4" s="33"/>
      <c r="H4" s="15" t="s">
        <v>1</v>
      </c>
      <c r="I4" s="55"/>
      <c r="J4" s="55"/>
      <c r="K4" s="55"/>
      <c r="L4" s="55"/>
      <c r="M4" s="41"/>
      <c r="N4" s="43"/>
      <c r="O4" s="43"/>
      <c r="P4" s="43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164</v>
      </c>
      <c r="E5" s="19" t="s">
        <v>31</v>
      </c>
      <c r="F5" s="69" t="s">
        <v>134</v>
      </c>
      <c r="G5" s="5" t="s">
        <v>38</v>
      </c>
      <c r="H5" s="5" t="s">
        <v>70</v>
      </c>
      <c r="N5" s="36"/>
    </row>
    <row r="6" spans="1:17" ht="21" customHeight="1" x14ac:dyDescent="0.25">
      <c r="A6" s="47" t="s">
        <v>5</v>
      </c>
      <c r="B6" s="72">
        <v>166996675.96000001</v>
      </c>
      <c r="C6" s="54">
        <v>838010963.96000004</v>
      </c>
      <c r="D6" s="54">
        <v>14706271.9</v>
      </c>
      <c r="E6" s="54">
        <f>C6+D6</f>
        <v>852717235.86000001</v>
      </c>
      <c r="F6" s="72">
        <f>B6+E6</f>
        <v>1019713911.8200001</v>
      </c>
      <c r="G6" s="54">
        <v>0</v>
      </c>
      <c r="H6" s="54">
        <v>0</v>
      </c>
    </row>
    <row r="7" spans="1:17" ht="21" customHeight="1" x14ac:dyDescent="0.25">
      <c r="A7" s="48" t="s">
        <v>36</v>
      </c>
      <c r="B7" s="64">
        <f>SUM(B6)</f>
        <v>166996675.96000001</v>
      </c>
      <c r="C7" s="24">
        <f t="shared" ref="C7:H7" si="0">SUM(C6)</f>
        <v>838010963.96000004</v>
      </c>
      <c r="D7" s="24">
        <f t="shared" si="0"/>
        <v>14706271.9</v>
      </c>
      <c r="E7" s="24">
        <f t="shared" si="0"/>
        <v>852717235.86000001</v>
      </c>
      <c r="F7" s="64">
        <f t="shared" si="0"/>
        <v>1019713911.8200001</v>
      </c>
      <c r="G7" s="24">
        <f t="shared" si="0"/>
        <v>0</v>
      </c>
      <c r="H7" s="24">
        <f t="shared" si="0"/>
        <v>0</v>
      </c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9999FF"/>
    <pageSetUpPr fitToPage="1"/>
  </sheetPr>
  <dimension ref="A1:Q9"/>
  <sheetViews>
    <sheetView view="pageBreakPreview" zoomScaleNormal="100" zoomScaleSheetLayoutView="100" workbookViewId="0">
      <selection activeCell="K26" sqref="K26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 t="s">
        <v>0</v>
      </c>
      <c r="B1" s="33"/>
      <c r="C1" s="116"/>
      <c r="D1" s="116"/>
      <c r="E1" s="116"/>
      <c r="F1" s="116"/>
      <c r="G1" s="116"/>
      <c r="H1" s="11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 t="s">
        <v>0</v>
      </c>
      <c r="B2" s="20"/>
      <c r="C2" s="20"/>
      <c r="D2" s="20"/>
      <c r="E2" s="20"/>
      <c r="F2" s="20"/>
      <c r="G2" s="20"/>
      <c r="H2" s="20" t="s">
        <v>121</v>
      </c>
      <c r="I2" s="58" t="s">
        <v>19</v>
      </c>
      <c r="J2" s="7" t="s">
        <v>16</v>
      </c>
      <c r="K2" s="7" t="s">
        <v>10</v>
      </c>
      <c r="L2" s="7" t="s">
        <v>110</v>
      </c>
      <c r="M2" s="7">
        <v>522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9" t="s">
        <v>109</v>
      </c>
      <c r="B3" s="119"/>
      <c r="C3" s="119"/>
      <c r="D3" s="119"/>
      <c r="E3" s="119"/>
      <c r="F3" s="119"/>
      <c r="G3" s="119"/>
      <c r="H3" s="119"/>
      <c r="I3" s="58" t="s">
        <v>19</v>
      </c>
      <c r="J3" s="7" t="s">
        <v>16</v>
      </c>
      <c r="K3" s="7" t="s">
        <v>10</v>
      </c>
      <c r="L3" s="7" t="s">
        <v>111</v>
      </c>
      <c r="M3" s="7">
        <v>522</v>
      </c>
      <c r="N3" s="3" t="e">
        <f>INDEX(#REF!,MATCH(I3&amp;J3&amp;K3&amp;L3&amp;M3,#REF!,0))</f>
        <v>#REF!</v>
      </c>
      <c r="O3" s="3" t="e">
        <f>INDEX(#REF!,MATCH(I3&amp;J3&amp;K3&amp;L3&amp;M3,#REF!,0))</f>
        <v>#REF!</v>
      </c>
      <c r="P3" s="3" t="e">
        <f>INDEX(#REF!,MATCH(I3&amp;J3&amp;K3&amp;L3&amp;M3,#REF!,0))</f>
        <v>#REF!</v>
      </c>
    </row>
    <row r="4" spans="1:17" ht="21" customHeight="1" x14ac:dyDescent="0.25">
      <c r="A4" s="46"/>
      <c r="B4" s="33"/>
      <c r="C4" s="33"/>
      <c r="D4" s="33"/>
      <c r="E4" s="33"/>
      <c r="F4" s="33"/>
      <c r="G4" s="15"/>
      <c r="H4" s="15" t="s">
        <v>1</v>
      </c>
      <c r="I4" s="55"/>
      <c r="J4" s="55"/>
      <c r="K4" s="55"/>
      <c r="L4" s="55"/>
      <c r="M4" s="41"/>
      <c r="N4" s="43"/>
      <c r="O4" s="43"/>
      <c r="P4" s="43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161</v>
      </c>
      <c r="E5" s="19" t="s">
        <v>31</v>
      </c>
      <c r="F5" s="69" t="s">
        <v>134</v>
      </c>
      <c r="G5" s="5" t="s">
        <v>38</v>
      </c>
      <c r="H5" s="5" t="s">
        <v>70</v>
      </c>
    </row>
    <row r="6" spans="1:17" ht="21" customHeight="1" x14ac:dyDescent="0.25">
      <c r="A6" s="47" t="s">
        <v>5</v>
      </c>
      <c r="B6" s="72">
        <v>174990520.38</v>
      </c>
      <c r="C6" s="54">
        <v>19405212.77</v>
      </c>
      <c r="D6" s="54">
        <v>3967292.49</v>
      </c>
      <c r="E6" s="54">
        <v>23372505.259999998</v>
      </c>
      <c r="F6" s="72">
        <f>B6+E6</f>
        <v>198363025.63999999</v>
      </c>
      <c r="G6" s="44">
        <v>0</v>
      </c>
      <c r="H6" s="44">
        <v>0</v>
      </c>
    </row>
    <row r="7" spans="1:17" ht="21" customHeight="1" x14ac:dyDescent="0.25">
      <c r="A7" s="17" t="s">
        <v>36</v>
      </c>
      <c r="B7" s="62">
        <f>SUM(B6)</f>
        <v>174990520.38</v>
      </c>
      <c r="C7" s="32">
        <f t="shared" ref="C7:H7" si="0">SUM(C6)</f>
        <v>19405212.77</v>
      </c>
      <c r="D7" s="32">
        <f t="shared" si="0"/>
        <v>3967292.49</v>
      </c>
      <c r="E7" s="32">
        <f t="shared" si="0"/>
        <v>23372505.259999998</v>
      </c>
      <c r="F7" s="62">
        <f t="shared" si="0"/>
        <v>198363025.63999999</v>
      </c>
      <c r="G7" s="32">
        <f t="shared" si="0"/>
        <v>0</v>
      </c>
      <c r="H7" s="32">
        <f t="shared" si="0"/>
        <v>0</v>
      </c>
    </row>
    <row r="8" spans="1:17" ht="21" customHeight="1" x14ac:dyDescent="0.25">
      <c r="C8" s="36"/>
      <c r="D8" s="36"/>
      <c r="E8" s="36"/>
      <c r="F8" s="36"/>
      <c r="G8" s="36"/>
      <c r="H8" s="36"/>
    </row>
    <row r="9" spans="1:17" ht="21" customHeight="1" x14ac:dyDescent="0.25">
      <c r="C9" s="36"/>
      <c r="D9" s="36"/>
      <c r="E9" s="36"/>
      <c r="F9" s="36"/>
      <c r="G9" s="36"/>
      <c r="H9" s="36"/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9999FF"/>
    <pageSetUpPr fitToPage="1"/>
  </sheetPr>
  <dimension ref="A1:O11"/>
  <sheetViews>
    <sheetView view="pageBreakPreview" zoomScaleNormal="100" zoomScaleSheetLayoutView="100" workbookViewId="0">
      <selection activeCell="A3" sqref="A3:F3"/>
    </sheetView>
  </sheetViews>
  <sheetFormatPr defaultColWidth="9.140625" defaultRowHeight="21" customHeight="1" x14ac:dyDescent="0.25"/>
  <cols>
    <col min="1" max="1" width="52.28515625" style="11" customWidth="1"/>
    <col min="2" max="3" width="18.7109375" style="27" customWidth="1"/>
    <col min="4" max="5" width="18.7109375" style="88" customWidth="1"/>
    <col min="6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 t="s">
        <v>0</v>
      </c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 t="s">
        <v>0</v>
      </c>
      <c r="B2" s="20"/>
      <c r="F2" s="27" t="s">
        <v>122</v>
      </c>
      <c r="G2" s="7" t="s">
        <v>19</v>
      </c>
      <c r="H2" s="7" t="s">
        <v>16</v>
      </c>
      <c r="I2" s="7" t="s">
        <v>3</v>
      </c>
      <c r="J2" s="7" t="s">
        <v>114</v>
      </c>
      <c r="K2" s="7">
        <v>522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  <c r="O2" s="20"/>
    </row>
    <row r="3" spans="1:15" ht="69" customHeight="1" x14ac:dyDescent="0.25">
      <c r="A3" s="115" t="s">
        <v>123</v>
      </c>
      <c r="B3" s="115"/>
      <c r="C3" s="115"/>
      <c r="D3" s="115"/>
      <c r="E3" s="115"/>
      <c r="F3" s="115"/>
      <c r="G3" s="10"/>
      <c r="H3" s="10"/>
      <c r="I3" s="10"/>
      <c r="J3" s="10"/>
      <c r="K3" s="20"/>
      <c r="L3" s="13"/>
      <c r="M3" s="13"/>
      <c r="N3" s="13"/>
      <c r="O3" s="20"/>
    </row>
    <row r="4" spans="1:15" ht="21" customHeight="1" x14ac:dyDescent="0.25">
      <c r="A4" s="46"/>
      <c r="B4" s="33"/>
      <c r="C4" s="15"/>
      <c r="D4" s="15"/>
      <c r="E4" s="15"/>
      <c r="F4" s="15" t="s">
        <v>1</v>
      </c>
      <c r="O4" s="20"/>
    </row>
    <row r="5" spans="1:15" ht="52.5" customHeight="1" x14ac:dyDescent="0.25">
      <c r="A5" s="19" t="s">
        <v>4</v>
      </c>
      <c r="B5" s="19" t="s">
        <v>31</v>
      </c>
      <c r="C5" s="19" t="s">
        <v>38</v>
      </c>
      <c r="D5" s="19" t="s">
        <v>70</v>
      </c>
      <c r="E5" s="19" t="s">
        <v>163</v>
      </c>
      <c r="F5" s="19" t="s">
        <v>70</v>
      </c>
      <c r="O5" s="20"/>
    </row>
    <row r="6" spans="1:15" ht="21" customHeight="1" x14ac:dyDescent="0.25">
      <c r="A6" s="52" t="s">
        <v>5</v>
      </c>
      <c r="B6" s="57">
        <v>0</v>
      </c>
      <c r="C6" s="44">
        <v>0</v>
      </c>
      <c r="D6" s="44">
        <v>252525253</v>
      </c>
      <c r="E6" s="44">
        <f>F6-D6</f>
        <v>-252525253</v>
      </c>
      <c r="F6" s="44">
        <v>0</v>
      </c>
    </row>
    <row r="7" spans="1:15" ht="21" customHeight="1" x14ac:dyDescent="0.25">
      <c r="A7" s="17" t="s">
        <v>36</v>
      </c>
      <c r="B7" s="32">
        <f>B6</f>
        <v>0</v>
      </c>
      <c r="C7" s="111">
        <v>0</v>
      </c>
      <c r="D7" s="111">
        <v>0</v>
      </c>
      <c r="E7" s="111">
        <v>0</v>
      </c>
      <c r="F7" s="111">
        <v>0</v>
      </c>
    </row>
    <row r="9" spans="1:15" ht="21" customHeight="1" x14ac:dyDescent="0.25">
      <c r="B9" s="36"/>
    </row>
    <row r="10" spans="1:15" ht="21" customHeight="1" x14ac:dyDescent="0.25">
      <c r="B10" s="36"/>
    </row>
    <row r="11" spans="1:15" ht="21" customHeight="1" x14ac:dyDescent="0.25">
      <c r="B11" s="36"/>
      <c r="C11" s="36"/>
      <c r="D11" s="36"/>
      <c r="E11" s="36"/>
      <c r="F11" s="36"/>
    </row>
  </sheetData>
  <mergeCells count="3">
    <mergeCell ref="B1:F1"/>
    <mergeCell ref="G1:K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9999FF"/>
    <pageSetUpPr fitToPage="1"/>
  </sheetPr>
  <dimension ref="A1:Q9"/>
  <sheetViews>
    <sheetView view="pageBreakPreview" zoomScaleNormal="100" zoomScaleSheetLayoutView="100" workbookViewId="0">
      <selection activeCell="L18" sqref="L18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/>
      <c r="B1" s="33"/>
      <c r="C1" s="116"/>
      <c r="D1" s="116"/>
      <c r="E1" s="116"/>
      <c r="F1" s="116"/>
      <c r="G1" s="116"/>
      <c r="H1" s="11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/>
      <c r="B2" s="20"/>
      <c r="C2" s="20"/>
      <c r="D2" s="20"/>
      <c r="E2" s="20"/>
      <c r="H2" s="38" t="s">
        <v>129</v>
      </c>
      <c r="I2" s="7" t="s">
        <v>19</v>
      </c>
      <c r="J2" s="7" t="s">
        <v>14</v>
      </c>
      <c r="K2" s="7" t="s">
        <v>9</v>
      </c>
      <c r="L2" s="7" t="s">
        <v>112</v>
      </c>
      <c r="M2" s="7">
        <v>522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9" t="s">
        <v>113</v>
      </c>
      <c r="B3" s="119"/>
      <c r="C3" s="119"/>
      <c r="D3" s="119"/>
      <c r="E3" s="119"/>
      <c r="F3" s="119"/>
      <c r="G3" s="119"/>
      <c r="H3" s="119"/>
      <c r="I3" s="83"/>
      <c r="J3" s="83"/>
      <c r="K3" s="83"/>
      <c r="L3" s="83"/>
      <c r="N3" s="36"/>
      <c r="O3" s="36"/>
      <c r="P3" s="36"/>
    </row>
    <row r="4" spans="1:17" ht="21" customHeight="1" x14ac:dyDescent="0.25">
      <c r="A4" s="46"/>
      <c r="B4" s="33"/>
      <c r="C4" s="33"/>
      <c r="D4" s="33"/>
      <c r="E4" s="33"/>
      <c r="F4" s="15"/>
      <c r="G4" s="15"/>
      <c r="H4" s="15" t="s">
        <v>1</v>
      </c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164</v>
      </c>
      <c r="E5" s="19" t="s">
        <v>31</v>
      </c>
      <c r="F5" s="69" t="s">
        <v>134</v>
      </c>
      <c r="G5" s="5" t="s">
        <v>38</v>
      </c>
      <c r="H5" s="26" t="s">
        <v>70</v>
      </c>
    </row>
    <row r="6" spans="1:17" ht="21" customHeight="1" x14ac:dyDescent="0.25">
      <c r="A6" s="52" t="s">
        <v>63</v>
      </c>
      <c r="B6" s="72">
        <v>269798343.13999999</v>
      </c>
      <c r="C6" s="54">
        <v>5000000</v>
      </c>
      <c r="D6" s="54">
        <f>E6-C6</f>
        <v>4671649.25</v>
      </c>
      <c r="E6" s="54">
        <v>9671649.25</v>
      </c>
      <c r="F6" s="73">
        <f>B6+E6</f>
        <v>279469992.38999999</v>
      </c>
      <c r="G6" s="44">
        <v>0</v>
      </c>
      <c r="H6" s="44">
        <v>0</v>
      </c>
    </row>
    <row r="7" spans="1:17" ht="21" customHeight="1" x14ac:dyDescent="0.25">
      <c r="A7" s="17" t="s">
        <v>36</v>
      </c>
      <c r="B7" s="62">
        <f>B6</f>
        <v>269798343.13999999</v>
      </c>
      <c r="C7" s="32">
        <f>C6</f>
        <v>5000000</v>
      </c>
      <c r="D7" s="32">
        <f>D6</f>
        <v>4671649.25</v>
      </c>
      <c r="E7" s="32">
        <f t="shared" ref="E7:H7" si="0">E6</f>
        <v>9671649.25</v>
      </c>
      <c r="F7" s="62">
        <f t="shared" si="0"/>
        <v>279469992.38999999</v>
      </c>
      <c r="G7" s="32">
        <f t="shared" si="0"/>
        <v>0</v>
      </c>
      <c r="H7" s="32">
        <f t="shared" si="0"/>
        <v>0</v>
      </c>
    </row>
    <row r="8" spans="1:17" ht="21" customHeight="1" x14ac:dyDescent="0.25">
      <c r="C8" s="36"/>
      <c r="D8" s="36"/>
      <c r="E8" s="36"/>
    </row>
    <row r="9" spans="1:17" ht="21" customHeight="1" x14ac:dyDescent="0.25">
      <c r="C9" s="36"/>
      <c r="D9" s="36"/>
      <c r="E9" s="36"/>
      <c r="F9" s="36"/>
      <c r="G9" s="36"/>
      <c r="H9" s="36"/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9999FF"/>
    <pageSetUpPr fitToPage="1"/>
  </sheetPr>
  <dimension ref="A1:Q17"/>
  <sheetViews>
    <sheetView view="pageBreakPreview" zoomScaleNormal="100" zoomScaleSheetLayoutView="100" workbookViewId="0">
      <selection activeCell="A3" sqref="A3:H3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/>
      <c r="B1" s="33"/>
      <c r="C1" s="116"/>
      <c r="D1" s="116"/>
      <c r="E1" s="116"/>
      <c r="F1" s="116"/>
      <c r="G1" s="116"/>
      <c r="H1" s="116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/>
      <c r="B2" s="20"/>
      <c r="C2" s="20"/>
      <c r="D2" s="20"/>
      <c r="E2" s="20"/>
      <c r="F2" s="20"/>
      <c r="H2" s="38" t="s">
        <v>130</v>
      </c>
      <c r="I2" s="7">
        <v>819</v>
      </c>
      <c r="J2" s="7" t="s">
        <v>27</v>
      </c>
      <c r="K2" s="7" t="s">
        <v>10</v>
      </c>
      <c r="L2" s="7" t="s">
        <v>78</v>
      </c>
      <c r="M2" s="7">
        <v>522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9" t="s">
        <v>80</v>
      </c>
      <c r="B3" s="119"/>
      <c r="C3" s="119"/>
      <c r="D3" s="119"/>
      <c r="E3" s="119"/>
      <c r="F3" s="119"/>
      <c r="G3" s="119"/>
      <c r="H3" s="119"/>
    </row>
    <row r="4" spans="1:17" ht="21" customHeight="1" x14ac:dyDescent="0.25">
      <c r="A4" s="46"/>
      <c r="B4" s="33"/>
      <c r="C4" s="33"/>
      <c r="D4" s="33"/>
      <c r="E4" s="33"/>
      <c r="F4" s="33"/>
      <c r="G4" s="15"/>
      <c r="H4" s="15" t="s">
        <v>1</v>
      </c>
      <c r="I4" s="55"/>
      <c r="J4" s="55"/>
      <c r="K4" s="55"/>
      <c r="L4" s="55"/>
      <c r="M4" s="41"/>
      <c r="N4" s="43"/>
      <c r="O4" s="43"/>
      <c r="P4" s="43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164</v>
      </c>
      <c r="E5" s="19" t="s">
        <v>31</v>
      </c>
      <c r="F5" s="69" t="s">
        <v>134</v>
      </c>
      <c r="G5" s="5" t="s">
        <v>38</v>
      </c>
      <c r="H5" s="5" t="s">
        <v>70</v>
      </c>
      <c r="N5" s="36"/>
      <c r="O5" s="36"/>
      <c r="P5" s="36"/>
    </row>
    <row r="6" spans="1:17" ht="21" customHeight="1" x14ac:dyDescent="0.25">
      <c r="A6" s="47" t="s">
        <v>5</v>
      </c>
      <c r="B6" s="65">
        <v>0</v>
      </c>
      <c r="C6" s="18">
        <v>120000000</v>
      </c>
      <c r="D6" s="18">
        <f>E6-C6</f>
        <v>39331229.49000001</v>
      </c>
      <c r="E6" s="18">
        <v>159331229.49000001</v>
      </c>
      <c r="F6" s="65">
        <f>B6+E6</f>
        <v>159331229.49000001</v>
      </c>
      <c r="G6" s="18">
        <v>0</v>
      </c>
      <c r="H6" s="18">
        <v>0</v>
      </c>
      <c r="J6" s="36"/>
      <c r="K6" s="36"/>
      <c r="L6" s="36"/>
      <c r="M6" s="36"/>
      <c r="N6" s="36"/>
      <c r="O6" s="36"/>
      <c r="P6" s="36"/>
    </row>
    <row r="7" spans="1:17" ht="21" customHeight="1" x14ac:dyDescent="0.25">
      <c r="A7" s="47" t="s">
        <v>33</v>
      </c>
      <c r="B7" s="65">
        <v>14972817.470000001</v>
      </c>
      <c r="C7" s="18">
        <v>193216358.30000001</v>
      </c>
      <c r="D7" s="18">
        <f t="shared" ref="D7:D16" si="0">E7-C7</f>
        <v>85699193.75</v>
      </c>
      <c r="E7" s="18">
        <v>278915552.05000001</v>
      </c>
      <c r="F7" s="65">
        <f t="shared" ref="F7:F16" si="1">B7+E7</f>
        <v>293888369.52000004</v>
      </c>
      <c r="G7" s="18">
        <v>0</v>
      </c>
      <c r="H7" s="18">
        <v>0</v>
      </c>
      <c r="J7" s="36"/>
      <c r="K7" s="36"/>
      <c r="L7" s="36"/>
      <c r="M7" s="36"/>
      <c r="N7" s="36"/>
      <c r="O7" s="36"/>
      <c r="P7" s="36"/>
    </row>
    <row r="8" spans="1:17" ht="21" customHeight="1" x14ac:dyDescent="0.25">
      <c r="A8" s="47" t="s">
        <v>45</v>
      </c>
      <c r="B8" s="65">
        <v>4734173.3600000003</v>
      </c>
      <c r="C8" s="18">
        <v>107807001.88</v>
      </c>
      <c r="D8" s="18">
        <f t="shared" si="0"/>
        <v>0</v>
      </c>
      <c r="E8" s="18">
        <v>107807001.88</v>
      </c>
      <c r="F8" s="65">
        <f t="shared" si="1"/>
        <v>112541175.23999999</v>
      </c>
      <c r="G8" s="18">
        <v>0</v>
      </c>
      <c r="H8" s="18">
        <v>0</v>
      </c>
      <c r="J8" s="36"/>
    </row>
    <row r="9" spans="1:17" ht="21" customHeight="1" x14ac:dyDescent="0.25">
      <c r="A9" s="47" t="s">
        <v>46</v>
      </c>
      <c r="B9" s="65">
        <v>37487.199999999997</v>
      </c>
      <c r="C9" s="18">
        <v>171223800</v>
      </c>
      <c r="D9" s="18">
        <f t="shared" si="0"/>
        <v>47779882</v>
      </c>
      <c r="E9" s="18">
        <v>219003682</v>
      </c>
      <c r="F9" s="65">
        <f t="shared" si="1"/>
        <v>219041169.19999999</v>
      </c>
      <c r="G9" s="18">
        <v>0</v>
      </c>
      <c r="H9" s="18">
        <v>0</v>
      </c>
      <c r="J9" s="36"/>
    </row>
    <row r="10" spans="1:17" ht="21" customHeight="1" x14ac:dyDescent="0.25">
      <c r="A10" s="47" t="s">
        <v>58</v>
      </c>
      <c r="B10" s="65">
        <v>23341507.640000001</v>
      </c>
      <c r="C10" s="18">
        <v>193216358.30000001</v>
      </c>
      <c r="D10" s="18">
        <f t="shared" si="0"/>
        <v>74658652.389999986</v>
      </c>
      <c r="E10" s="18">
        <v>267875010.69</v>
      </c>
      <c r="F10" s="65">
        <f t="shared" si="1"/>
        <v>291216518.32999998</v>
      </c>
      <c r="G10" s="18">
        <v>0</v>
      </c>
      <c r="H10" s="18">
        <v>0</v>
      </c>
      <c r="J10" s="36"/>
    </row>
    <row r="11" spans="1:17" ht="36" customHeight="1" x14ac:dyDescent="0.25">
      <c r="A11" s="47" t="s">
        <v>91</v>
      </c>
      <c r="B11" s="65">
        <v>27006570.82</v>
      </c>
      <c r="C11" s="18">
        <v>193216358.30000001</v>
      </c>
      <c r="D11" s="18">
        <f t="shared" si="0"/>
        <v>81438668.980000019</v>
      </c>
      <c r="E11" s="18">
        <v>274655027.28000003</v>
      </c>
      <c r="F11" s="65">
        <f t="shared" si="1"/>
        <v>301661598.10000002</v>
      </c>
      <c r="G11" s="18">
        <v>0</v>
      </c>
      <c r="H11" s="18">
        <v>0</v>
      </c>
      <c r="J11" s="36"/>
    </row>
    <row r="12" spans="1:17" ht="21" customHeight="1" x14ac:dyDescent="0.25">
      <c r="A12" s="47" t="s">
        <v>52</v>
      </c>
      <c r="B12" s="65">
        <v>51138074.240000002</v>
      </c>
      <c r="C12" s="18">
        <v>193216358.30000001</v>
      </c>
      <c r="D12" s="18">
        <f t="shared" si="0"/>
        <v>92025780.379999995</v>
      </c>
      <c r="E12" s="18">
        <v>285242138.68000001</v>
      </c>
      <c r="F12" s="65">
        <f t="shared" si="1"/>
        <v>336380212.92000002</v>
      </c>
      <c r="G12" s="18">
        <v>0</v>
      </c>
      <c r="H12" s="18">
        <v>0</v>
      </c>
      <c r="J12" s="36"/>
    </row>
    <row r="13" spans="1:17" ht="21" customHeight="1" x14ac:dyDescent="0.25">
      <c r="A13" s="47" t="s">
        <v>32</v>
      </c>
      <c r="B13" s="65">
        <v>1824779.54</v>
      </c>
      <c r="C13" s="18">
        <v>193216358.30000001</v>
      </c>
      <c r="D13" s="18">
        <f t="shared" si="0"/>
        <v>74058658</v>
      </c>
      <c r="E13" s="18">
        <v>267275016.30000001</v>
      </c>
      <c r="F13" s="65">
        <f t="shared" si="1"/>
        <v>269099795.84000003</v>
      </c>
      <c r="G13" s="18">
        <v>0</v>
      </c>
      <c r="H13" s="18">
        <v>0</v>
      </c>
      <c r="J13" s="36"/>
    </row>
    <row r="14" spans="1:17" ht="21" customHeight="1" x14ac:dyDescent="0.25">
      <c r="A14" s="47" t="s">
        <v>24</v>
      </c>
      <c r="B14" s="65">
        <v>163220087.63999999</v>
      </c>
      <c r="C14" s="18">
        <v>5000000</v>
      </c>
      <c r="D14" s="18">
        <f t="shared" si="0"/>
        <v>14376296.300000001</v>
      </c>
      <c r="E14" s="18">
        <v>19376296.300000001</v>
      </c>
      <c r="F14" s="65">
        <f t="shared" si="1"/>
        <v>182596383.94</v>
      </c>
      <c r="G14" s="18">
        <v>0</v>
      </c>
      <c r="H14" s="18">
        <v>0</v>
      </c>
      <c r="J14" s="36"/>
    </row>
    <row r="15" spans="1:17" ht="21" customHeight="1" x14ac:dyDescent="0.25">
      <c r="A15" s="47" t="s">
        <v>65</v>
      </c>
      <c r="B15" s="65">
        <v>0</v>
      </c>
      <c r="C15" s="18">
        <v>282140000</v>
      </c>
      <c r="D15" s="18">
        <f t="shared" si="0"/>
        <v>506956.38999998569</v>
      </c>
      <c r="E15" s="18">
        <v>282646956.38999999</v>
      </c>
      <c r="F15" s="65">
        <f t="shared" si="1"/>
        <v>282646956.38999999</v>
      </c>
      <c r="G15" s="18">
        <v>0</v>
      </c>
      <c r="H15" s="18">
        <v>0</v>
      </c>
      <c r="J15" s="36"/>
    </row>
    <row r="16" spans="1:17" ht="21" customHeight="1" x14ac:dyDescent="0.25">
      <c r="A16" s="47" t="s">
        <v>66</v>
      </c>
      <c r="B16" s="65">
        <v>23150921.050000001</v>
      </c>
      <c r="C16" s="18">
        <v>193216358.30000001</v>
      </c>
      <c r="D16" s="18">
        <f t="shared" si="0"/>
        <v>40308332.699999988</v>
      </c>
      <c r="E16" s="18">
        <v>233524691</v>
      </c>
      <c r="F16" s="65">
        <f t="shared" si="1"/>
        <v>256675612.05000001</v>
      </c>
      <c r="G16" s="18">
        <v>0</v>
      </c>
      <c r="H16" s="18">
        <v>0</v>
      </c>
      <c r="J16" s="36"/>
    </row>
    <row r="17" spans="1:8" ht="21" customHeight="1" x14ac:dyDescent="0.25">
      <c r="A17" s="17" t="s">
        <v>36</v>
      </c>
      <c r="B17" s="74">
        <f>SUM(B6:B16)</f>
        <v>309426418.96000004</v>
      </c>
      <c r="C17" s="56">
        <f t="shared" ref="C17:H17" si="2">SUM(C6:C16)</f>
        <v>1845468951.6799998</v>
      </c>
      <c r="D17" s="56">
        <f t="shared" si="2"/>
        <v>550183650.38</v>
      </c>
      <c r="E17" s="56">
        <f t="shared" si="2"/>
        <v>2395652602.0599999</v>
      </c>
      <c r="F17" s="74">
        <f t="shared" si="2"/>
        <v>2705079021.0200005</v>
      </c>
      <c r="G17" s="56">
        <f t="shared" si="2"/>
        <v>0</v>
      </c>
      <c r="H17" s="56">
        <f t="shared" si="2"/>
        <v>0</v>
      </c>
    </row>
  </sheetData>
  <mergeCells count="3">
    <mergeCell ref="C1:H1"/>
    <mergeCell ref="I1:M1"/>
    <mergeCell ref="A3:H3"/>
  </mergeCells>
  <pageMargins left="0.7" right="0.7" top="0.75" bottom="0.75" header="0.3" footer="0.3"/>
  <pageSetup paperSize="9" scale="64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9999FF"/>
    <pageSetUpPr fitToPage="1"/>
  </sheetPr>
  <dimension ref="A1:O13"/>
  <sheetViews>
    <sheetView view="pageBreakPreview" zoomScaleNormal="100" zoomScaleSheetLayoutView="100" workbookViewId="0">
      <selection activeCell="A3" sqref="A3:F3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/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/>
      <c r="B2" s="20"/>
      <c r="C2" s="20"/>
      <c r="D2" s="20"/>
      <c r="F2" s="38" t="s">
        <v>131</v>
      </c>
      <c r="G2" s="7">
        <v>825</v>
      </c>
      <c r="H2" s="7" t="s">
        <v>27</v>
      </c>
      <c r="I2" s="85" t="s">
        <v>9</v>
      </c>
      <c r="J2" s="7" t="s">
        <v>81</v>
      </c>
      <c r="K2" s="7">
        <v>522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5" ht="63.75" customHeight="1" x14ac:dyDescent="0.25">
      <c r="A3" s="115" t="s">
        <v>157</v>
      </c>
      <c r="B3" s="115"/>
      <c r="C3" s="115"/>
      <c r="D3" s="115"/>
      <c r="E3" s="115"/>
      <c r="F3" s="115"/>
      <c r="G3" s="33"/>
      <c r="H3" s="33"/>
      <c r="I3" s="20"/>
      <c r="J3" s="20"/>
      <c r="K3" s="20"/>
      <c r="L3" s="20"/>
      <c r="M3" s="20"/>
      <c r="N3" s="20"/>
    </row>
    <row r="4" spans="1:15" ht="21" customHeight="1" x14ac:dyDescent="0.25">
      <c r="A4" s="46"/>
      <c r="B4" s="33"/>
      <c r="C4" s="33"/>
      <c r="D4" s="33"/>
      <c r="E4" s="15"/>
      <c r="F4" s="15" t="s">
        <v>1</v>
      </c>
      <c r="G4" s="10"/>
      <c r="H4" s="10"/>
      <c r="I4" s="10"/>
      <c r="J4" s="10"/>
      <c r="K4" s="33"/>
      <c r="L4" s="53"/>
      <c r="M4" s="53"/>
      <c r="N4" s="53"/>
    </row>
    <row r="5" spans="1:15" ht="52.5" customHeight="1" x14ac:dyDescent="0.25">
      <c r="A5" s="19" t="s">
        <v>4</v>
      </c>
      <c r="B5" s="19" t="s">
        <v>31</v>
      </c>
      <c r="C5" s="19" t="s">
        <v>158</v>
      </c>
      <c r="D5" s="19" t="s">
        <v>31</v>
      </c>
      <c r="E5" s="19" t="s">
        <v>38</v>
      </c>
      <c r="F5" s="19" t="s">
        <v>70</v>
      </c>
      <c r="L5" s="36"/>
      <c r="M5" s="36"/>
      <c r="N5" s="36"/>
    </row>
    <row r="6" spans="1:15" ht="21" customHeight="1" x14ac:dyDescent="0.25">
      <c r="A6" s="47" t="s">
        <v>5</v>
      </c>
      <c r="B6" s="18">
        <v>5324050.8</v>
      </c>
      <c r="C6" s="18">
        <f>D6-B6</f>
        <v>0</v>
      </c>
      <c r="D6" s="18">
        <v>5324050.8</v>
      </c>
      <c r="E6" s="18">
        <v>0</v>
      </c>
      <c r="F6" s="18">
        <v>0</v>
      </c>
      <c r="H6" s="36"/>
      <c r="I6" s="36"/>
      <c r="J6" s="36"/>
      <c r="K6" s="36"/>
      <c r="L6" s="36"/>
      <c r="M6" s="36"/>
      <c r="N6" s="36"/>
    </row>
    <row r="7" spans="1:15" ht="21" customHeight="1" x14ac:dyDescent="0.25">
      <c r="A7" s="47" t="s">
        <v>6</v>
      </c>
      <c r="B7" s="18">
        <v>4983124.74</v>
      </c>
      <c r="C7" s="18">
        <f t="shared" ref="C7:C12" si="0">D7-B7</f>
        <v>0</v>
      </c>
      <c r="D7" s="18">
        <v>4983124.74</v>
      </c>
      <c r="E7" s="18">
        <v>0</v>
      </c>
      <c r="F7" s="18">
        <v>0</v>
      </c>
      <c r="H7" s="36"/>
      <c r="I7" s="36"/>
      <c r="J7" s="36"/>
      <c r="K7" s="36"/>
      <c r="L7" s="36"/>
      <c r="M7" s="36"/>
      <c r="N7" s="36"/>
    </row>
    <row r="8" spans="1:15" ht="21" customHeight="1" x14ac:dyDescent="0.25">
      <c r="A8" s="47" t="s">
        <v>43</v>
      </c>
      <c r="B8" s="18">
        <v>1613255.5</v>
      </c>
      <c r="C8" s="18">
        <f t="shared" si="0"/>
        <v>0</v>
      </c>
      <c r="D8" s="18">
        <v>1613255.5</v>
      </c>
      <c r="E8" s="18">
        <v>0</v>
      </c>
      <c r="F8" s="18">
        <v>0</v>
      </c>
      <c r="H8" s="36"/>
      <c r="I8" s="36"/>
      <c r="J8" s="36"/>
      <c r="K8" s="36"/>
      <c r="L8" s="36"/>
      <c r="M8" s="36"/>
      <c r="N8" s="36"/>
    </row>
    <row r="9" spans="1:15" ht="21" customHeight="1" x14ac:dyDescent="0.25">
      <c r="A9" s="47" t="s">
        <v>7</v>
      </c>
      <c r="B9" s="18">
        <v>10723815.6</v>
      </c>
      <c r="C9" s="18">
        <f t="shared" si="0"/>
        <v>0</v>
      </c>
      <c r="D9" s="18">
        <v>10723815.6</v>
      </c>
      <c r="E9" s="18">
        <v>0</v>
      </c>
      <c r="F9" s="18">
        <v>0</v>
      </c>
      <c r="H9" s="36"/>
      <c r="I9" s="36"/>
      <c r="J9" s="36"/>
      <c r="K9" s="36"/>
      <c r="L9" s="36"/>
      <c r="M9" s="36"/>
      <c r="N9" s="36"/>
    </row>
    <row r="10" spans="1:15" ht="21" customHeight="1" x14ac:dyDescent="0.25">
      <c r="A10" s="47" t="s">
        <v>53</v>
      </c>
      <c r="B10" s="18">
        <v>2704560.88</v>
      </c>
      <c r="C10" s="18">
        <f t="shared" si="0"/>
        <v>-1406479.7899999998</v>
      </c>
      <c r="D10" s="18">
        <v>1298081.0900000001</v>
      </c>
      <c r="E10" s="18">
        <v>0</v>
      </c>
      <c r="F10" s="18">
        <v>0</v>
      </c>
    </row>
    <row r="11" spans="1:15" ht="21" customHeight="1" x14ac:dyDescent="0.25">
      <c r="A11" s="47" t="s">
        <v>63</v>
      </c>
      <c r="B11" s="18">
        <v>1892772</v>
      </c>
      <c r="C11" s="18">
        <f t="shared" si="0"/>
        <v>582228</v>
      </c>
      <c r="D11" s="18">
        <v>2475000</v>
      </c>
      <c r="E11" s="18">
        <v>0</v>
      </c>
      <c r="F11" s="18">
        <v>0</v>
      </c>
    </row>
    <row r="12" spans="1:15" ht="21" customHeight="1" x14ac:dyDescent="0.25">
      <c r="A12" s="47" t="s">
        <v>65</v>
      </c>
      <c r="B12" s="18">
        <v>5453723.5199999996</v>
      </c>
      <c r="C12" s="18">
        <f t="shared" si="0"/>
        <v>824251.79</v>
      </c>
      <c r="D12" s="18">
        <v>6277975.3099999996</v>
      </c>
      <c r="E12" s="18">
        <v>0</v>
      </c>
      <c r="F12" s="18">
        <v>0</v>
      </c>
    </row>
    <row r="13" spans="1:15" ht="21" customHeight="1" x14ac:dyDescent="0.25">
      <c r="A13" s="48" t="s">
        <v>36</v>
      </c>
      <c r="B13" s="32">
        <f>SUM(B6:B12)</f>
        <v>32695303.039999999</v>
      </c>
      <c r="C13" s="32">
        <f t="shared" ref="C13:F13" si="1">SUM(C6:C12)</f>
        <v>0</v>
      </c>
      <c r="D13" s="32">
        <f t="shared" si="1"/>
        <v>32695303.039999999</v>
      </c>
      <c r="E13" s="32">
        <f t="shared" si="1"/>
        <v>0</v>
      </c>
      <c r="F13" s="32">
        <f t="shared" si="1"/>
        <v>0</v>
      </c>
    </row>
  </sheetData>
  <mergeCells count="3">
    <mergeCell ref="B1:F1"/>
    <mergeCell ref="G1:K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9999FF"/>
    <pageSetUpPr fitToPage="1"/>
  </sheetPr>
  <dimension ref="A1:O23"/>
  <sheetViews>
    <sheetView view="pageBreakPreview" zoomScaleNormal="100" zoomScaleSheetLayoutView="100" workbookViewId="0">
      <selection activeCell="A3" sqref="A3:J3"/>
    </sheetView>
  </sheetViews>
  <sheetFormatPr defaultColWidth="9.140625" defaultRowHeight="21" customHeight="1" x14ac:dyDescent="0.25"/>
  <cols>
    <col min="1" max="1" width="52.28515625" style="11" customWidth="1"/>
    <col min="2" max="6" width="18.7109375" style="27" customWidth="1"/>
    <col min="7" max="7" width="9.5703125" style="27" customWidth="1"/>
    <col min="8" max="9" width="8.7109375" style="27" customWidth="1"/>
    <col min="10" max="10" width="16.85546875" style="27" customWidth="1"/>
    <col min="11" max="11" width="9.42578125" style="27" bestFit="1" customWidth="1"/>
    <col min="12" max="14" width="20.7109375" style="27" customWidth="1"/>
    <col min="15" max="15" width="21.5703125" style="27" customWidth="1"/>
    <col min="16" max="16384" width="9.140625" style="27"/>
  </cols>
  <sheetData>
    <row r="1" spans="1:15" ht="84" customHeight="1" x14ac:dyDescent="0.25">
      <c r="A1" s="46"/>
      <c r="B1" s="116"/>
      <c r="C1" s="116"/>
      <c r="D1" s="116"/>
      <c r="E1" s="116"/>
      <c r="F1" s="116"/>
      <c r="G1" s="120" t="s">
        <v>171</v>
      </c>
      <c r="H1" s="120"/>
      <c r="I1" s="120"/>
      <c r="J1" s="120"/>
      <c r="K1" s="120"/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3" t="e">
        <f t="array" aca="1" ref="M1" ca="1">SUM(M2:M17)-INDEX(OFFSET(INDIRECT(ADDRESS(MATCH("Наименование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78" t="s">
        <v>37</v>
      </c>
    </row>
    <row r="2" spans="1:15" ht="21" customHeight="1" x14ac:dyDescent="0.25">
      <c r="A2" s="20"/>
      <c r="B2" s="20"/>
      <c r="F2" s="38" t="s">
        <v>127</v>
      </c>
      <c r="G2" s="7">
        <v>825</v>
      </c>
      <c r="H2" s="7">
        <v>11</v>
      </c>
      <c r="I2" s="85" t="s">
        <v>10</v>
      </c>
      <c r="J2" s="7" t="s">
        <v>169</v>
      </c>
      <c r="K2" s="7">
        <v>521</v>
      </c>
      <c r="L2" s="3" t="e">
        <f>INDEX(#REF!,MATCH(G2&amp;H2&amp;I2&amp;J2&amp;K2,#REF!,0))</f>
        <v>#REF!</v>
      </c>
      <c r="M2" s="3" t="e">
        <f>INDEX(#REF!,MATCH(G2&amp;H2&amp;I2&amp;J2&amp;K2,#REF!,0))</f>
        <v>#REF!</v>
      </c>
      <c r="N2" s="3" t="e">
        <f>INDEX(#REF!,MATCH(G2&amp;H2&amp;I2&amp;J2&amp;K2,#REF!,0))</f>
        <v>#REF!</v>
      </c>
    </row>
    <row r="3" spans="1:15" ht="63.75" customHeight="1" x14ac:dyDescent="0.25">
      <c r="A3" s="123" t="s">
        <v>183</v>
      </c>
      <c r="B3" s="115"/>
      <c r="C3" s="115"/>
      <c r="D3" s="115"/>
      <c r="E3" s="115"/>
      <c r="F3" s="115"/>
      <c r="G3" s="33"/>
      <c r="H3" s="33"/>
      <c r="I3" s="20"/>
      <c r="J3" s="20"/>
      <c r="K3" s="20"/>
      <c r="L3" s="20"/>
      <c r="M3" s="20"/>
      <c r="N3" s="20"/>
    </row>
    <row r="4" spans="1:15" ht="21" customHeight="1" x14ac:dyDescent="0.25">
      <c r="A4" s="46"/>
      <c r="B4" s="33"/>
      <c r="C4" s="15"/>
      <c r="D4" s="15"/>
      <c r="E4" s="15"/>
      <c r="F4" s="15" t="s">
        <v>1</v>
      </c>
      <c r="G4" s="10"/>
      <c r="H4" s="10"/>
      <c r="I4" s="10"/>
      <c r="J4" s="10"/>
      <c r="K4" s="33"/>
      <c r="L4" s="53"/>
      <c r="M4" s="53"/>
      <c r="N4" s="53"/>
    </row>
    <row r="5" spans="1:15" ht="52.5" customHeight="1" x14ac:dyDescent="0.25">
      <c r="A5" s="19" t="s">
        <v>4</v>
      </c>
      <c r="B5" s="19" t="s">
        <v>31</v>
      </c>
      <c r="C5" s="19" t="s">
        <v>38</v>
      </c>
      <c r="D5" s="19" t="s">
        <v>159</v>
      </c>
      <c r="E5" s="19" t="s">
        <v>38</v>
      </c>
      <c r="F5" s="19" t="s">
        <v>70</v>
      </c>
      <c r="L5" s="36"/>
      <c r="M5" s="36"/>
      <c r="N5" s="36"/>
    </row>
    <row r="6" spans="1:15" ht="21" customHeight="1" x14ac:dyDescent="0.25">
      <c r="A6" s="47" t="s">
        <v>33</v>
      </c>
      <c r="B6" s="18">
        <v>0</v>
      </c>
      <c r="C6" s="18">
        <v>0</v>
      </c>
      <c r="D6" s="18">
        <f>E6-C6</f>
        <v>0</v>
      </c>
      <c r="E6" s="18">
        <v>0</v>
      </c>
      <c r="F6" s="18">
        <v>3024836.56</v>
      </c>
      <c r="H6" s="36"/>
      <c r="I6" s="36"/>
      <c r="J6" s="36"/>
      <c r="K6" s="36"/>
      <c r="L6" s="36"/>
      <c r="M6" s="36"/>
      <c r="N6" s="36"/>
    </row>
    <row r="7" spans="1:15" ht="36" customHeight="1" x14ac:dyDescent="0.25">
      <c r="A7" s="47" t="s">
        <v>175</v>
      </c>
      <c r="B7" s="18">
        <v>0</v>
      </c>
      <c r="C7" s="18">
        <v>3357820.43</v>
      </c>
      <c r="D7" s="18">
        <f t="shared" ref="D7:D22" si="0">E7-C7</f>
        <v>0</v>
      </c>
      <c r="E7" s="18">
        <v>3357820.43</v>
      </c>
      <c r="F7" s="18">
        <v>0</v>
      </c>
      <c r="H7" s="36"/>
      <c r="I7" s="36"/>
      <c r="J7" s="36"/>
      <c r="K7" s="36"/>
      <c r="L7" s="36"/>
      <c r="M7" s="36"/>
      <c r="N7" s="36"/>
    </row>
    <row r="8" spans="1:15" ht="36" customHeight="1" x14ac:dyDescent="0.25">
      <c r="A8" s="47" t="s">
        <v>86</v>
      </c>
      <c r="B8" s="18">
        <v>3348091.6</v>
      </c>
      <c r="C8" s="18">
        <v>0</v>
      </c>
      <c r="D8" s="18">
        <f t="shared" si="0"/>
        <v>0</v>
      </c>
      <c r="E8" s="18">
        <v>0</v>
      </c>
      <c r="F8" s="18">
        <v>0</v>
      </c>
      <c r="H8" s="36"/>
      <c r="I8" s="36"/>
      <c r="J8" s="36"/>
      <c r="K8" s="36"/>
      <c r="L8" s="36"/>
      <c r="M8" s="36"/>
      <c r="N8" s="36"/>
    </row>
    <row r="9" spans="1:15" ht="36" customHeight="1" x14ac:dyDescent="0.25">
      <c r="A9" s="47" t="s">
        <v>176</v>
      </c>
      <c r="B9" s="18">
        <v>3348091.6</v>
      </c>
      <c r="C9" s="18">
        <v>0</v>
      </c>
      <c r="D9" s="18">
        <f t="shared" si="0"/>
        <v>0</v>
      </c>
      <c r="E9" s="18">
        <v>0</v>
      </c>
      <c r="F9" s="18">
        <v>0</v>
      </c>
      <c r="H9" s="36"/>
      <c r="I9" s="36"/>
      <c r="J9" s="36"/>
      <c r="K9" s="36"/>
      <c r="L9" s="36"/>
      <c r="M9" s="36"/>
      <c r="N9" s="36"/>
    </row>
    <row r="10" spans="1:15" ht="21" customHeight="1" x14ac:dyDescent="0.25">
      <c r="A10" s="47" t="s">
        <v>7</v>
      </c>
      <c r="B10" s="18">
        <v>0</v>
      </c>
      <c r="C10" s="18">
        <v>0</v>
      </c>
      <c r="D10" s="18">
        <f t="shared" si="0"/>
        <v>0</v>
      </c>
      <c r="E10" s="18">
        <v>0</v>
      </c>
      <c r="F10" s="18">
        <v>3024836.76</v>
      </c>
      <c r="H10" s="36"/>
    </row>
    <row r="11" spans="1:15" ht="36" customHeight="1" x14ac:dyDescent="0.25">
      <c r="A11" s="47" t="s">
        <v>177</v>
      </c>
      <c r="B11" s="18">
        <v>0</v>
      </c>
      <c r="C11" s="18">
        <v>0</v>
      </c>
      <c r="D11" s="18">
        <f t="shared" si="0"/>
        <v>0</v>
      </c>
      <c r="E11" s="18">
        <v>0</v>
      </c>
      <c r="F11" s="18">
        <v>3024836.56</v>
      </c>
      <c r="H11" s="36"/>
    </row>
    <row r="12" spans="1:15" ht="36" customHeight="1" x14ac:dyDescent="0.25">
      <c r="A12" s="47" t="s">
        <v>173</v>
      </c>
      <c r="B12" s="18">
        <v>3348091.6</v>
      </c>
      <c r="C12" s="18">
        <v>0</v>
      </c>
      <c r="D12" s="18">
        <f t="shared" si="0"/>
        <v>0</v>
      </c>
      <c r="E12" s="18">
        <v>0</v>
      </c>
      <c r="F12" s="18">
        <v>0</v>
      </c>
      <c r="H12" s="36"/>
    </row>
    <row r="13" spans="1:15" ht="36" customHeight="1" x14ac:dyDescent="0.25">
      <c r="A13" s="47" t="s">
        <v>178</v>
      </c>
      <c r="B13" s="18">
        <v>0</v>
      </c>
      <c r="C13" s="18">
        <v>3357820.43</v>
      </c>
      <c r="D13" s="18">
        <f t="shared" si="0"/>
        <v>0</v>
      </c>
      <c r="E13" s="18">
        <v>3357820.43</v>
      </c>
      <c r="F13" s="18">
        <v>0</v>
      </c>
      <c r="H13" s="36"/>
    </row>
    <row r="14" spans="1:15" ht="36" customHeight="1" x14ac:dyDescent="0.25">
      <c r="A14" s="47" t="s">
        <v>179</v>
      </c>
      <c r="B14" s="18">
        <v>0</v>
      </c>
      <c r="C14" s="18">
        <v>3357820.43</v>
      </c>
      <c r="D14" s="18">
        <f t="shared" si="0"/>
        <v>0</v>
      </c>
      <c r="E14" s="18">
        <v>3357820.43</v>
      </c>
      <c r="F14" s="18">
        <v>0</v>
      </c>
      <c r="H14" s="36"/>
    </row>
    <row r="15" spans="1:15" ht="36" customHeight="1" x14ac:dyDescent="0.25">
      <c r="A15" s="47" t="s">
        <v>174</v>
      </c>
      <c r="B15" s="18">
        <v>3348091.6</v>
      </c>
      <c r="C15" s="18">
        <v>0</v>
      </c>
      <c r="D15" s="18">
        <f t="shared" si="0"/>
        <v>0</v>
      </c>
      <c r="E15" s="18">
        <v>0</v>
      </c>
      <c r="F15" s="18">
        <v>0</v>
      </c>
      <c r="H15" s="36"/>
    </row>
    <row r="16" spans="1:15" ht="36" customHeight="1" x14ac:dyDescent="0.25">
      <c r="A16" s="47" t="s">
        <v>184</v>
      </c>
      <c r="B16" s="18">
        <v>0</v>
      </c>
      <c r="C16" s="18">
        <v>3357820.43</v>
      </c>
      <c r="D16" s="18">
        <f t="shared" si="0"/>
        <v>-3357820.43</v>
      </c>
      <c r="E16" s="18">
        <v>0</v>
      </c>
      <c r="F16" s="18">
        <v>0</v>
      </c>
      <c r="H16" s="36"/>
    </row>
    <row r="17" spans="1:8" ht="36" customHeight="1" x14ac:dyDescent="0.25">
      <c r="A17" s="47" t="s">
        <v>180</v>
      </c>
      <c r="B17" s="18">
        <v>0</v>
      </c>
      <c r="C17" s="18"/>
      <c r="D17" s="18">
        <f t="shared" si="0"/>
        <v>3357820.43</v>
      </c>
      <c r="E17" s="18">
        <v>3357820.43</v>
      </c>
      <c r="F17" s="18">
        <v>0</v>
      </c>
      <c r="H17" s="36"/>
    </row>
    <row r="18" spans="1:8" ht="36" customHeight="1" x14ac:dyDescent="0.25">
      <c r="A18" s="47" t="s">
        <v>99</v>
      </c>
      <c r="B18" s="18">
        <v>0</v>
      </c>
      <c r="C18" s="18">
        <v>0</v>
      </c>
      <c r="D18" s="18">
        <f t="shared" si="0"/>
        <v>0</v>
      </c>
      <c r="E18" s="18">
        <v>0</v>
      </c>
      <c r="F18" s="18">
        <v>3024836.56</v>
      </c>
      <c r="H18" s="36"/>
    </row>
    <row r="19" spans="1:8" ht="21" customHeight="1" x14ac:dyDescent="0.25">
      <c r="A19" s="47" t="s">
        <v>24</v>
      </c>
      <c r="B19" s="18">
        <v>3348091.6</v>
      </c>
      <c r="C19" s="18">
        <v>0</v>
      </c>
      <c r="D19" s="18">
        <f t="shared" si="0"/>
        <v>0</v>
      </c>
      <c r="E19" s="18">
        <v>0</v>
      </c>
      <c r="F19" s="18">
        <v>0</v>
      </c>
      <c r="H19" s="36"/>
    </row>
    <row r="20" spans="1:8" ht="36" customHeight="1" x14ac:dyDescent="0.25">
      <c r="A20" s="47" t="s">
        <v>115</v>
      </c>
      <c r="B20" s="18">
        <v>0</v>
      </c>
      <c r="C20" s="18">
        <v>3357822.85</v>
      </c>
      <c r="D20" s="18">
        <f t="shared" si="0"/>
        <v>0</v>
      </c>
      <c r="E20" s="18">
        <v>3357822.85</v>
      </c>
      <c r="F20" s="18">
        <v>0</v>
      </c>
      <c r="H20" s="36"/>
    </row>
    <row r="21" spans="1:8" ht="36" customHeight="1" x14ac:dyDescent="0.25">
      <c r="A21" s="47" t="s">
        <v>101</v>
      </c>
      <c r="B21" s="18">
        <v>0</v>
      </c>
      <c r="C21" s="18">
        <v>0</v>
      </c>
      <c r="D21" s="18">
        <f t="shared" si="0"/>
        <v>0</v>
      </c>
      <c r="E21" s="18">
        <v>0</v>
      </c>
      <c r="F21" s="18">
        <v>3024836.56</v>
      </c>
      <c r="H21" s="36"/>
    </row>
    <row r="22" spans="1:8" ht="36" customHeight="1" x14ac:dyDescent="0.25">
      <c r="A22" s="47" t="s">
        <v>181</v>
      </c>
      <c r="B22" s="18">
        <v>0</v>
      </c>
      <c r="C22" s="18">
        <v>3357820.43</v>
      </c>
      <c r="D22" s="18">
        <f t="shared" si="0"/>
        <v>0</v>
      </c>
      <c r="E22" s="18">
        <v>3357820.43</v>
      </c>
      <c r="F22" s="18">
        <v>0</v>
      </c>
      <c r="H22" s="36"/>
    </row>
    <row r="23" spans="1:8" ht="21" customHeight="1" x14ac:dyDescent="0.25">
      <c r="A23" s="48" t="s">
        <v>36</v>
      </c>
      <c r="B23" s="32">
        <f>SUM(B6:B22)</f>
        <v>16740458</v>
      </c>
      <c r="C23" s="32">
        <f t="shared" ref="C23:F23" si="1">SUM(C6:C22)</f>
        <v>20146925</v>
      </c>
      <c r="D23" s="32">
        <f t="shared" si="1"/>
        <v>0</v>
      </c>
      <c r="E23" s="32">
        <f t="shared" si="1"/>
        <v>20146925</v>
      </c>
      <c r="F23" s="32">
        <f t="shared" si="1"/>
        <v>15124183.000000002</v>
      </c>
    </row>
  </sheetData>
  <mergeCells count="3">
    <mergeCell ref="B1:F1"/>
    <mergeCell ref="G1:K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9999FF"/>
    <pageSetUpPr fitToPage="1"/>
  </sheetPr>
  <dimension ref="A1:S17"/>
  <sheetViews>
    <sheetView view="pageBreakPreview" zoomScaleNormal="100" zoomScaleSheetLayoutView="100" workbookViewId="0">
      <selection activeCell="A3" sqref="A3:J3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10" width="18.7109375" style="27" customWidth="1"/>
    <col min="11" max="11" width="9.5703125" style="27" customWidth="1"/>
    <col min="12" max="13" width="8.7109375" style="27" customWidth="1"/>
    <col min="14" max="14" width="16.85546875" style="27" customWidth="1"/>
    <col min="15" max="15" width="9.42578125" style="27" bestFit="1" customWidth="1"/>
    <col min="16" max="18" width="20.7109375" style="27" customWidth="1"/>
    <col min="19" max="19" width="21.5703125" style="27" customWidth="1"/>
    <col min="20" max="16384" width="9.140625" style="27"/>
  </cols>
  <sheetData>
    <row r="1" spans="1:19" ht="84" customHeight="1" x14ac:dyDescent="0.25">
      <c r="A1" s="46"/>
      <c r="B1" s="33"/>
      <c r="C1" s="116"/>
      <c r="D1" s="116"/>
      <c r="E1" s="116"/>
      <c r="F1" s="116"/>
      <c r="G1" s="116"/>
      <c r="H1" s="116"/>
      <c r="I1" s="116"/>
      <c r="J1" s="116"/>
      <c r="K1" s="120" t="s">
        <v>171</v>
      </c>
      <c r="L1" s="120"/>
      <c r="M1" s="120"/>
      <c r="N1" s="120"/>
      <c r="O1" s="120"/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3" t="e">
        <f t="array" aca="1" ref="Q1" ca="1">SUM(Q2:Q17)-INDEX(OFFSET(INDIRECT(ADDRESS(MATCH("Наименование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R1" s="3" t="e">
        <f t="array" aca="1" ref="R1" ca="1">SUM(R2:R17)-INDEX(OFFSET(INDIRECT(ADDRESS(MATCH("Наименование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S1" s="78" t="s">
        <v>37</v>
      </c>
    </row>
    <row r="2" spans="1:19" ht="21" customHeight="1" x14ac:dyDescent="0.25">
      <c r="A2" s="20"/>
      <c r="B2" s="20"/>
      <c r="C2" s="20"/>
      <c r="D2" s="20"/>
      <c r="E2" s="20"/>
      <c r="F2" s="20"/>
      <c r="J2" s="38" t="s">
        <v>126</v>
      </c>
      <c r="K2" s="7">
        <v>825</v>
      </c>
      <c r="L2" s="7">
        <v>11</v>
      </c>
      <c r="M2" s="85" t="s">
        <v>10</v>
      </c>
      <c r="N2" s="7" t="s">
        <v>168</v>
      </c>
      <c r="O2" s="7">
        <v>521</v>
      </c>
      <c r="P2" s="3" t="e">
        <f>INDEX(#REF!,MATCH(K2&amp;L2&amp;M2&amp;N2&amp;O2,#REF!,0))</f>
        <v>#REF!</v>
      </c>
      <c r="Q2" s="3" t="e">
        <f>INDEX(#REF!,MATCH(K2&amp;L2&amp;M2&amp;N2&amp;O2,#REF!,0))</f>
        <v>#REF!</v>
      </c>
      <c r="R2" s="3" t="e">
        <f>INDEX(#REF!,MATCH(K2&amp;L2&amp;M2&amp;N2&amp;O2,#REF!,0))</f>
        <v>#REF!</v>
      </c>
    </row>
    <row r="3" spans="1:19" ht="63.75" customHeight="1" x14ac:dyDescent="0.25">
      <c r="A3" s="115" t="s">
        <v>132</v>
      </c>
      <c r="B3" s="115"/>
      <c r="C3" s="115"/>
      <c r="D3" s="115"/>
      <c r="E3" s="115"/>
      <c r="F3" s="115"/>
      <c r="G3" s="115"/>
      <c r="H3" s="115"/>
      <c r="I3" s="116"/>
      <c r="J3" s="116"/>
      <c r="K3" s="7">
        <v>825</v>
      </c>
      <c r="L3" s="7">
        <v>11</v>
      </c>
      <c r="M3" s="85" t="s">
        <v>10</v>
      </c>
      <c r="N3" s="7" t="s">
        <v>167</v>
      </c>
      <c r="O3" s="7">
        <v>521</v>
      </c>
      <c r="P3" s="3" t="e">
        <f>INDEX(#REF!,MATCH(K3&amp;L3&amp;M3&amp;N3&amp;O3,#REF!,0))</f>
        <v>#REF!</v>
      </c>
      <c r="Q3" s="3" t="e">
        <f>INDEX(#REF!,MATCH(K3&amp;L3&amp;M3&amp;N3&amp;O3,#REF!,0))</f>
        <v>#REF!</v>
      </c>
      <c r="R3" s="3" t="e">
        <f>INDEX(#REF!,MATCH(K3&amp;L3&amp;M3&amp;N3&amp;O3,#REF!,0))</f>
        <v>#REF!</v>
      </c>
    </row>
    <row r="4" spans="1:19" ht="21" customHeight="1" x14ac:dyDescent="0.25">
      <c r="A4" s="46"/>
      <c r="B4" s="33"/>
      <c r="C4" s="33"/>
      <c r="D4" s="33"/>
      <c r="E4" s="33"/>
      <c r="F4" s="33"/>
      <c r="G4" s="15"/>
      <c r="H4" s="15"/>
      <c r="I4" s="15"/>
      <c r="J4" s="15" t="s">
        <v>1</v>
      </c>
      <c r="K4" s="10"/>
      <c r="L4" s="10"/>
      <c r="M4" s="10"/>
      <c r="N4" s="10"/>
      <c r="O4" s="33"/>
      <c r="P4" s="53"/>
      <c r="Q4" s="53"/>
      <c r="R4" s="53"/>
    </row>
    <row r="5" spans="1:19" ht="52.5" customHeight="1" x14ac:dyDescent="0.25">
      <c r="A5" s="19" t="s">
        <v>4</v>
      </c>
      <c r="B5" s="67" t="s">
        <v>133</v>
      </c>
      <c r="C5" s="19" t="s">
        <v>31</v>
      </c>
      <c r="D5" s="19" t="s">
        <v>158</v>
      </c>
      <c r="E5" s="19" t="s">
        <v>31</v>
      </c>
      <c r="F5" s="67" t="s">
        <v>134</v>
      </c>
      <c r="G5" s="19" t="s">
        <v>38</v>
      </c>
      <c r="H5" s="19" t="s">
        <v>159</v>
      </c>
      <c r="I5" s="19" t="s">
        <v>38</v>
      </c>
      <c r="J5" s="19" t="s">
        <v>70</v>
      </c>
      <c r="P5" s="36"/>
      <c r="Q5" s="36"/>
      <c r="R5" s="36"/>
    </row>
    <row r="6" spans="1:19" ht="21" customHeight="1" x14ac:dyDescent="0.25">
      <c r="A6" s="47" t="s">
        <v>5</v>
      </c>
      <c r="B6" s="68">
        <v>0</v>
      </c>
      <c r="C6" s="18">
        <v>0</v>
      </c>
      <c r="D6" s="18">
        <f>E6-C6</f>
        <v>0</v>
      </c>
      <c r="E6" s="18">
        <v>0</v>
      </c>
      <c r="F6" s="68">
        <f>B6+E6</f>
        <v>0</v>
      </c>
      <c r="G6" s="18">
        <v>12000000</v>
      </c>
      <c r="H6" s="18">
        <f>I6-G6</f>
        <v>0</v>
      </c>
      <c r="I6" s="18">
        <v>12000000</v>
      </c>
      <c r="J6" s="18">
        <v>0</v>
      </c>
      <c r="L6" s="36"/>
      <c r="M6" s="36"/>
      <c r="N6" s="36"/>
      <c r="O6" s="36"/>
      <c r="P6" s="36"/>
      <c r="Q6" s="36"/>
      <c r="R6" s="36"/>
    </row>
    <row r="7" spans="1:19" ht="21" customHeight="1" x14ac:dyDescent="0.25">
      <c r="A7" s="47" t="s">
        <v>33</v>
      </c>
      <c r="B7" s="68">
        <v>0</v>
      </c>
      <c r="C7" s="18">
        <v>0</v>
      </c>
      <c r="D7" s="18">
        <f t="shared" ref="D7:D16" si="0">E7-C7</f>
        <v>0</v>
      </c>
      <c r="E7" s="18">
        <v>0</v>
      </c>
      <c r="F7" s="68">
        <f t="shared" ref="F7:F16" si="1">B7+E7</f>
        <v>0</v>
      </c>
      <c r="G7" s="18">
        <v>12000000</v>
      </c>
      <c r="H7" s="18">
        <f t="shared" ref="H7:H16" si="2">I7-G7</f>
        <v>0</v>
      </c>
      <c r="I7" s="18">
        <v>12000000</v>
      </c>
      <c r="J7" s="18">
        <v>0</v>
      </c>
      <c r="L7" s="36"/>
      <c r="M7" s="36"/>
      <c r="N7" s="36"/>
      <c r="O7" s="36"/>
      <c r="P7" s="36"/>
      <c r="Q7" s="36"/>
      <c r="R7" s="36"/>
    </row>
    <row r="8" spans="1:19" ht="21" customHeight="1" x14ac:dyDescent="0.25">
      <c r="A8" s="47" t="s">
        <v>56</v>
      </c>
      <c r="B8" s="68">
        <v>0</v>
      </c>
      <c r="C8" s="18">
        <v>0</v>
      </c>
      <c r="D8" s="18">
        <f t="shared" si="0"/>
        <v>0</v>
      </c>
      <c r="E8" s="18">
        <v>0</v>
      </c>
      <c r="F8" s="68">
        <f t="shared" si="1"/>
        <v>0</v>
      </c>
      <c r="G8" s="18">
        <v>0</v>
      </c>
      <c r="H8" s="18">
        <f t="shared" si="2"/>
        <v>0</v>
      </c>
      <c r="I8" s="18">
        <v>0</v>
      </c>
      <c r="J8" s="18">
        <v>22000000</v>
      </c>
      <c r="L8" s="36"/>
      <c r="M8" s="36"/>
      <c r="N8" s="36"/>
      <c r="O8" s="36"/>
      <c r="P8" s="36"/>
      <c r="Q8" s="36"/>
      <c r="R8" s="36"/>
    </row>
    <row r="9" spans="1:19" ht="38.25" customHeight="1" x14ac:dyDescent="0.25">
      <c r="A9" s="47" t="s">
        <v>116</v>
      </c>
      <c r="B9" s="68">
        <v>0</v>
      </c>
      <c r="C9" s="18">
        <v>24000000</v>
      </c>
      <c r="D9" s="18">
        <f t="shared" si="0"/>
        <v>-24000000</v>
      </c>
      <c r="E9" s="18">
        <v>0</v>
      </c>
      <c r="F9" s="68">
        <f t="shared" si="1"/>
        <v>0</v>
      </c>
      <c r="G9" s="18">
        <v>0</v>
      </c>
      <c r="H9" s="18">
        <f t="shared" si="2"/>
        <v>0</v>
      </c>
      <c r="I9" s="18">
        <v>0</v>
      </c>
      <c r="J9" s="18">
        <v>0</v>
      </c>
      <c r="K9" s="41"/>
      <c r="L9" s="36"/>
      <c r="M9" s="36"/>
      <c r="N9" s="36"/>
      <c r="O9" s="36"/>
      <c r="P9" s="36"/>
      <c r="Q9" s="36"/>
      <c r="R9" s="36"/>
    </row>
    <row r="10" spans="1:19" ht="38.25" customHeight="1" x14ac:dyDescent="0.25">
      <c r="A10" s="47" t="s">
        <v>88</v>
      </c>
      <c r="B10" s="68">
        <v>0</v>
      </c>
      <c r="C10" s="18">
        <v>0</v>
      </c>
      <c r="D10" s="18">
        <f t="shared" si="0"/>
        <v>24000000</v>
      </c>
      <c r="E10" s="18">
        <v>24000000</v>
      </c>
      <c r="F10" s="68">
        <f>B10+E10</f>
        <v>24000000</v>
      </c>
      <c r="G10" s="18"/>
      <c r="H10" s="18">
        <f t="shared" si="2"/>
        <v>0</v>
      </c>
      <c r="I10" s="18">
        <v>0</v>
      </c>
      <c r="J10" s="18">
        <v>0</v>
      </c>
      <c r="K10" s="41"/>
      <c r="L10" s="36"/>
      <c r="M10" s="36"/>
      <c r="N10" s="36"/>
      <c r="O10" s="36"/>
      <c r="P10" s="36"/>
      <c r="Q10" s="36"/>
      <c r="R10" s="36"/>
    </row>
    <row r="11" spans="1:19" ht="38.25" customHeight="1" x14ac:dyDescent="0.25">
      <c r="A11" s="47" t="s">
        <v>117</v>
      </c>
      <c r="B11" s="68">
        <v>0</v>
      </c>
      <c r="C11" s="18">
        <v>0</v>
      </c>
      <c r="D11" s="18">
        <f t="shared" si="0"/>
        <v>0</v>
      </c>
      <c r="E11" s="18">
        <v>0</v>
      </c>
      <c r="F11" s="68">
        <f t="shared" si="1"/>
        <v>0</v>
      </c>
      <c r="G11" s="18">
        <v>12000000</v>
      </c>
      <c r="H11" s="18">
        <f t="shared" si="2"/>
        <v>-12000000</v>
      </c>
      <c r="I11" s="18">
        <v>0</v>
      </c>
      <c r="J11" s="18">
        <v>0</v>
      </c>
      <c r="K11" s="41"/>
    </row>
    <row r="12" spans="1:19" ht="38.25" customHeight="1" x14ac:dyDescent="0.25">
      <c r="A12" s="47" t="s">
        <v>89</v>
      </c>
      <c r="B12" s="68">
        <v>0</v>
      </c>
      <c r="C12" s="18">
        <v>0</v>
      </c>
      <c r="D12" s="18">
        <f t="shared" si="0"/>
        <v>0</v>
      </c>
      <c r="E12" s="18">
        <v>0</v>
      </c>
      <c r="F12" s="68">
        <f t="shared" si="1"/>
        <v>0</v>
      </c>
      <c r="G12" s="18"/>
      <c r="H12" s="18">
        <f t="shared" si="2"/>
        <v>12000000</v>
      </c>
      <c r="I12" s="18">
        <v>12000000</v>
      </c>
      <c r="J12" s="18">
        <v>0</v>
      </c>
      <c r="K12" s="41"/>
    </row>
    <row r="13" spans="1:19" ht="38.25" customHeight="1" x14ac:dyDescent="0.25">
      <c r="A13" s="47" t="s">
        <v>118</v>
      </c>
      <c r="B13" s="68">
        <v>0</v>
      </c>
      <c r="C13" s="18">
        <v>0</v>
      </c>
      <c r="D13" s="18">
        <f t="shared" si="0"/>
        <v>0</v>
      </c>
      <c r="E13" s="18">
        <v>0</v>
      </c>
      <c r="F13" s="68">
        <f t="shared" si="1"/>
        <v>0</v>
      </c>
      <c r="G13" s="18">
        <v>12000000</v>
      </c>
      <c r="H13" s="18">
        <f t="shared" si="2"/>
        <v>-12000000</v>
      </c>
      <c r="I13" s="18">
        <v>0</v>
      </c>
      <c r="J13" s="18">
        <v>0</v>
      </c>
      <c r="K13" s="41"/>
    </row>
    <row r="14" spans="1:19" ht="38.25" customHeight="1" x14ac:dyDescent="0.25">
      <c r="A14" s="47" t="s">
        <v>90</v>
      </c>
      <c r="B14" s="68">
        <v>0</v>
      </c>
      <c r="C14" s="18">
        <v>0</v>
      </c>
      <c r="D14" s="18">
        <f t="shared" si="0"/>
        <v>0</v>
      </c>
      <c r="E14" s="18">
        <v>0</v>
      </c>
      <c r="F14" s="68">
        <f t="shared" si="1"/>
        <v>0</v>
      </c>
      <c r="G14" s="18"/>
      <c r="H14" s="18">
        <f t="shared" si="2"/>
        <v>12000000</v>
      </c>
      <c r="I14" s="18">
        <v>12000000</v>
      </c>
      <c r="J14" s="18">
        <v>0</v>
      </c>
      <c r="K14" s="41"/>
    </row>
    <row r="15" spans="1:19" ht="21" customHeight="1" x14ac:dyDescent="0.25">
      <c r="A15" s="12" t="s">
        <v>34</v>
      </c>
      <c r="B15" s="68">
        <v>31678495.199999999</v>
      </c>
      <c r="C15" s="18">
        <v>0</v>
      </c>
      <c r="D15" s="18">
        <f t="shared" si="0"/>
        <v>0</v>
      </c>
      <c r="E15" s="18">
        <v>0</v>
      </c>
      <c r="F15" s="68">
        <f t="shared" si="1"/>
        <v>31678495.199999999</v>
      </c>
      <c r="G15" s="18"/>
      <c r="H15" s="18">
        <f t="shared" si="2"/>
        <v>0</v>
      </c>
      <c r="I15" s="18">
        <v>0</v>
      </c>
      <c r="J15" s="18"/>
      <c r="K15" s="41"/>
    </row>
    <row r="16" spans="1:19" ht="21" customHeight="1" x14ac:dyDescent="0.25">
      <c r="A16" s="47" t="s">
        <v>52</v>
      </c>
      <c r="B16" s="68">
        <v>0</v>
      </c>
      <c r="C16" s="18">
        <v>0</v>
      </c>
      <c r="D16" s="18">
        <f t="shared" si="0"/>
        <v>0</v>
      </c>
      <c r="E16" s="18">
        <v>0</v>
      </c>
      <c r="F16" s="68">
        <f t="shared" si="1"/>
        <v>0</v>
      </c>
      <c r="G16" s="18">
        <v>0</v>
      </c>
      <c r="H16" s="18">
        <f t="shared" si="2"/>
        <v>0</v>
      </c>
      <c r="I16" s="18">
        <v>0</v>
      </c>
      <c r="J16" s="18">
        <v>22000000</v>
      </c>
    </row>
    <row r="17" spans="1:10" ht="21" customHeight="1" x14ac:dyDescent="0.25">
      <c r="A17" s="48" t="s">
        <v>36</v>
      </c>
      <c r="B17" s="75">
        <f>SUM(B6:B16)</f>
        <v>31678495.199999999</v>
      </c>
      <c r="C17" s="32">
        <f>SUM(C6:C16)</f>
        <v>24000000</v>
      </c>
      <c r="D17" s="32">
        <f t="shared" ref="D17:J17" si="3">SUM(D6:D16)</f>
        <v>0</v>
      </c>
      <c r="E17" s="32">
        <f t="shared" si="3"/>
        <v>24000000</v>
      </c>
      <c r="F17" s="75">
        <f t="shared" si="3"/>
        <v>55678495.200000003</v>
      </c>
      <c r="G17" s="32">
        <f t="shared" si="3"/>
        <v>48000000</v>
      </c>
      <c r="H17" s="32">
        <f t="shared" si="3"/>
        <v>0</v>
      </c>
      <c r="I17" s="32">
        <f t="shared" si="3"/>
        <v>48000000</v>
      </c>
      <c r="J17" s="32">
        <f t="shared" si="3"/>
        <v>44000000</v>
      </c>
    </row>
  </sheetData>
  <mergeCells count="3">
    <mergeCell ref="C1:J1"/>
    <mergeCell ref="K1:O1"/>
    <mergeCell ref="A3:J3"/>
  </mergeCells>
  <pageMargins left="0.7" right="0.7" top="0.75" bottom="0.75" header="0.3" footer="0.3"/>
  <pageSetup paperSize="9" scale="36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9999FF"/>
    <pageSetUpPr fitToPage="1"/>
  </sheetPr>
  <dimension ref="A1:M11"/>
  <sheetViews>
    <sheetView view="pageBreakPreview" zoomScaleNormal="140" zoomScaleSheetLayoutView="100" workbookViewId="0">
      <selection activeCell="A6" sqref="A6"/>
    </sheetView>
  </sheetViews>
  <sheetFormatPr defaultColWidth="9.140625" defaultRowHeight="21" customHeight="1" x14ac:dyDescent="0.25"/>
  <cols>
    <col min="1" max="1" width="52.28515625" style="11" customWidth="1"/>
    <col min="2" max="4" width="18.7109375" style="27" customWidth="1"/>
    <col min="5" max="5" width="9.5703125" style="27" customWidth="1"/>
    <col min="6" max="7" width="8.7109375" style="27" customWidth="1"/>
    <col min="8" max="8" width="16.85546875" style="27" customWidth="1"/>
    <col min="9" max="9" width="9.42578125" style="27" bestFit="1" customWidth="1"/>
    <col min="10" max="12" width="20.7109375" style="27" customWidth="1"/>
    <col min="13" max="13" width="21.5703125" style="27" customWidth="1"/>
    <col min="14" max="16384" width="9.140625" style="27"/>
  </cols>
  <sheetData>
    <row r="1" spans="1:13" ht="84" customHeight="1" x14ac:dyDescent="0.25">
      <c r="A1" s="46"/>
      <c r="B1" s="116"/>
      <c r="C1" s="116"/>
      <c r="D1" s="125"/>
      <c r="E1" s="120" t="s">
        <v>171</v>
      </c>
      <c r="F1" s="120"/>
      <c r="G1" s="120"/>
      <c r="H1" s="120"/>
      <c r="I1" s="120"/>
      <c r="J1" s="3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K1" s="3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78" t="s">
        <v>37</v>
      </c>
    </row>
    <row r="2" spans="1:13" ht="21" customHeight="1" x14ac:dyDescent="0.25">
      <c r="A2" s="20"/>
      <c r="B2" s="20"/>
      <c r="D2" s="38" t="s">
        <v>185</v>
      </c>
      <c r="E2" s="21">
        <v>808</v>
      </c>
      <c r="F2" s="1" t="s">
        <v>22</v>
      </c>
      <c r="G2" s="1" t="s">
        <v>13</v>
      </c>
      <c r="H2" s="1" t="s">
        <v>136</v>
      </c>
      <c r="I2" s="21">
        <v>521</v>
      </c>
      <c r="J2" s="3" t="e">
        <f>INDEX(#REF!,MATCH(E2&amp;F2&amp;G2&amp;H2&amp;I2,#REF!,0))</f>
        <v>#REF!</v>
      </c>
      <c r="K2" s="3" t="e">
        <f>INDEX(#REF!,MATCH(E2&amp;F2&amp;G2&amp;H2&amp;I2,#REF!,0))</f>
        <v>#REF!</v>
      </c>
      <c r="L2" s="3" t="e">
        <f>INDEX(#REF!,MATCH(E2&amp;F2&amp;G2&amp;H2&amp;I2,#REF!,0))</f>
        <v>#REF!</v>
      </c>
    </row>
    <row r="3" spans="1:13" ht="63.75" customHeight="1" x14ac:dyDescent="0.25">
      <c r="A3" s="115" t="s">
        <v>135</v>
      </c>
      <c r="B3" s="115"/>
      <c r="C3" s="115"/>
      <c r="D3" s="115"/>
      <c r="E3" s="33"/>
      <c r="F3" s="33"/>
      <c r="G3" s="33"/>
      <c r="H3" s="33"/>
      <c r="I3" s="20"/>
      <c r="J3" s="13"/>
      <c r="K3" s="13"/>
      <c r="L3" s="13"/>
    </row>
    <row r="4" spans="1:13" ht="21" customHeight="1" x14ac:dyDescent="0.25">
      <c r="A4" s="46"/>
      <c r="B4" s="33"/>
      <c r="C4" s="15"/>
      <c r="D4" s="15" t="s">
        <v>1</v>
      </c>
      <c r="E4" s="10"/>
      <c r="F4" s="10"/>
      <c r="G4" s="10"/>
      <c r="H4" s="10"/>
      <c r="I4" s="33"/>
      <c r="J4" s="53"/>
      <c r="K4" s="53"/>
      <c r="L4" s="53"/>
    </row>
    <row r="5" spans="1:13" ht="52.5" customHeight="1" x14ac:dyDescent="0.25">
      <c r="A5" s="19" t="s">
        <v>4</v>
      </c>
      <c r="B5" s="19" t="s">
        <v>31</v>
      </c>
      <c r="C5" s="19" t="s">
        <v>38</v>
      </c>
      <c r="D5" s="5" t="s">
        <v>70</v>
      </c>
      <c r="J5" s="36"/>
      <c r="K5" s="36"/>
      <c r="L5" s="36"/>
    </row>
    <row r="6" spans="1:13" ht="36" customHeight="1" x14ac:dyDescent="0.25">
      <c r="A6" s="47" t="s">
        <v>94</v>
      </c>
      <c r="B6" s="18">
        <v>45537911.100000001</v>
      </c>
      <c r="C6" s="14">
        <v>0</v>
      </c>
      <c r="D6" s="35">
        <v>0</v>
      </c>
      <c r="F6" s="36"/>
      <c r="G6" s="36"/>
      <c r="H6" s="36"/>
      <c r="I6" s="36"/>
      <c r="J6" s="36"/>
      <c r="K6" s="36"/>
      <c r="L6" s="36"/>
    </row>
    <row r="7" spans="1:13" ht="21" customHeight="1" x14ac:dyDescent="0.25">
      <c r="A7" s="8" t="s">
        <v>36</v>
      </c>
      <c r="B7" s="23">
        <f>SUM(B6:B6)</f>
        <v>45537911.100000001</v>
      </c>
      <c r="C7" s="23">
        <f>SUM(C6:C6)</f>
        <v>0</v>
      </c>
      <c r="D7" s="23">
        <f>SUM(D6:D6)</f>
        <v>0</v>
      </c>
      <c r="F7" s="36"/>
      <c r="G7" s="36"/>
      <c r="H7" s="36"/>
      <c r="I7" s="36"/>
      <c r="J7" s="36"/>
      <c r="K7" s="36"/>
      <c r="L7" s="36"/>
    </row>
    <row r="8" spans="1:13" ht="21" customHeight="1" x14ac:dyDescent="0.25">
      <c r="F8" s="36"/>
      <c r="G8" s="36"/>
      <c r="H8" s="36"/>
      <c r="I8" s="36"/>
      <c r="J8" s="36"/>
      <c r="K8" s="36"/>
      <c r="L8" s="36"/>
    </row>
    <row r="9" spans="1:13" ht="21" customHeight="1" x14ac:dyDescent="0.25">
      <c r="E9" s="41"/>
      <c r="F9" s="36"/>
      <c r="G9" s="36"/>
      <c r="H9" s="36"/>
      <c r="I9" s="36"/>
      <c r="J9" s="36"/>
      <c r="K9" s="36"/>
      <c r="L9" s="36"/>
    </row>
    <row r="10" spans="1:13" ht="21" customHeight="1" x14ac:dyDescent="0.25">
      <c r="E10" s="41"/>
    </row>
    <row r="11" spans="1:13" ht="21" customHeight="1" x14ac:dyDescent="0.25">
      <c r="E11" s="41"/>
    </row>
  </sheetData>
  <mergeCells count="3">
    <mergeCell ref="B1:D1"/>
    <mergeCell ref="A3:D3"/>
    <mergeCell ref="E1:I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9999FF"/>
    <pageSetUpPr fitToPage="1"/>
  </sheetPr>
  <dimension ref="A1:M11"/>
  <sheetViews>
    <sheetView view="pageBreakPreview" zoomScaleNormal="100" zoomScaleSheetLayoutView="100" workbookViewId="0">
      <selection activeCell="A6" sqref="A6"/>
    </sheetView>
  </sheetViews>
  <sheetFormatPr defaultColWidth="9.140625" defaultRowHeight="21" customHeight="1" x14ac:dyDescent="0.25"/>
  <cols>
    <col min="1" max="1" width="52.28515625" style="11" customWidth="1"/>
    <col min="2" max="4" width="18.7109375" style="27" customWidth="1"/>
    <col min="5" max="5" width="9.5703125" style="27" customWidth="1"/>
    <col min="6" max="7" width="8.7109375" style="27" customWidth="1"/>
    <col min="8" max="8" width="16.85546875" style="27" customWidth="1"/>
    <col min="9" max="9" width="9.42578125" style="27" bestFit="1" customWidth="1"/>
    <col min="10" max="12" width="20.7109375" style="27" customWidth="1"/>
    <col min="13" max="13" width="21.5703125" style="27" customWidth="1"/>
    <col min="14" max="16384" width="9.140625" style="27"/>
  </cols>
  <sheetData>
    <row r="1" spans="1:13" ht="84" customHeight="1" x14ac:dyDescent="0.25">
      <c r="A1" s="46"/>
      <c r="B1" s="20"/>
      <c r="C1" s="20"/>
      <c r="D1" s="20"/>
      <c r="E1" s="120" t="s">
        <v>171</v>
      </c>
      <c r="F1" s="120"/>
      <c r="G1" s="120"/>
      <c r="H1" s="120"/>
      <c r="I1" s="120"/>
      <c r="J1" s="3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K1" s="3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78" t="s">
        <v>37</v>
      </c>
    </row>
    <row r="2" spans="1:13" ht="21" customHeight="1" x14ac:dyDescent="0.25">
      <c r="A2" s="20"/>
      <c r="B2" s="20"/>
      <c r="D2" s="27" t="s">
        <v>141</v>
      </c>
      <c r="E2" s="21">
        <v>812</v>
      </c>
      <c r="F2" s="1" t="s">
        <v>13</v>
      </c>
      <c r="G2" s="1" t="s">
        <v>9</v>
      </c>
      <c r="H2" s="1" t="s">
        <v>142</v>
      </c>
      <c r="I2" s="21">
        <v>523</v>
      </c>
      <c r="J2" s="3" t="e">
        <f>INDEX(#REF!,MATCH(E2&amp;F2&amp;G2&amp;H2&amp;I2,#REF!,0))</f>
        <v>#REF!</v>
      </c>
      <c r="K2" s="3" t="e">
        <f>INDEX(#REF!,MATCH(E2&amp;F2&amp;G2&amp;H2&amp;I2,#REF!,0))</f>
        <v>#REF!</v>
      </c>
      <c r="L2" s="3" t="e">
        <f>INDEX(#REF!,MATCH(E2&amp;F2&amp;G2&amp;H2&amp;I2,#REF!,0))</f>
        <v>#REF!</v>
      </c>
    </row>
    <row r="3" spans="1:13" ht="63.75" customHeight="1" x14ac:dyDescent="0.25">
      <c r="A3" s="115" t="s">
        <v>165</v>
      </c>
      <c r="B3" s="115"/>
      <c r="C3" s="115"/>
      <c r="D3" s="115"/>
      <c r="E3" s="33"/>
      <c r="F3" s="33"/>
      <c r="G3" s="33"/>
      <c r="H3" s="33"/>
      <c r="I3" s="20"/>
      <c r="J3" s="13"/>
      <c r="K3" s="13"/>
      <c r="L3" s="13"/>
    </row>
    <row r="4" spans="1:13" ht="21" customHeight="1" x14ac:dyDescent="0.25">
      <c r="A4" s="46" t="s">
        <v>0</v>
      </c>
      <c r="B4" s="33"/>
      <c r="C4" s="15"/>
      <c r="D4" s="15" t="s">
        <v>1</v>
      </c>
      <c r="E4" s="10"/>
      <c r="F4" s="10"/>
      <c r="G4" s="10"/>
      <c r="H4" s="10"/>
      <c r="I4" s="33"/>
      <c r="J4" s="53"/>
      <c r="K4" s="53"/>
      <c r="L4" s="53"/>
    </row>
    <row r="5" spans="1:13" ht="52.5" customHeight="1" x14ac:dyDescent="0.25">
      <c r="A5" s="19" t="s">
        <v>4</v>
      </c>
      <c r="B5" s="19" t="s">
        <v>31</v>
      </c>
      <c r="C5" s="19" t="s">
        <v>38</v>
      </c>
      <c r="D5" s="5" t="s">
        <v>70</v>
      </c>
      <c r="J5" s="36"/>
      <c r="K5" s="36"/>
      <c r="L5" s="36"/>
    </row>
    <row r="6" spans="1:13" ht="21" customHeight="1" x14ac:dyDescent="0.25">
      <c r="A6" s="47" t="s">
        <v>5</v>
      </c>
      <c r="B6" s="18">
        <v>3051013.1</v>
      </c>
      <c r="C6" s="18">
        <v>0</v>
      </c>
      <c r="D6" s="18">
        <v>0</v>
      </c>
      <c r="F6" s="36"/>
      <c r="G6" s="36"/>
      <c r="H6" s="36"/>
      <c r="I6" s="36"/>
      <c r="J6" s="36"/>
      <c r="K6" s="36"/>
      <c r="L6" s="36"/>
    </row>
    <row r="7" spans="1:13" ht="21" customHeight="1" x14ac:dyDescent="0.25">
      <c r="A7" s="48" t="s">
        <v>36</v>
      </c>
      <c r="B7" s="32">
        <v>3051013.1</v>
      </c>
      <c r="C7" s="32">
        <v>0</v>
      </c>
      <c r="D7" s="32">
        <v>0</v>
      </c>
      <c r="F7" s="36"/>
      <c r="G7" s="36"/>
      <c r="H7" s="36"/>
      <c r="I7" s="36"/>
      <c r="J7" s="36"/>
      <c r="K7" s="36"/>
      <c r="L7" s="36"/>
    </row>
    <row r="8" spans="1:13" ht="21" customHeight="1" x14ac:dyDescent="0.25">
      <c r="D8" s="13"/>
      <c r="F8" s="36"/>
      <c r="G8" s="36"/>
      <c r="H8" s="36"/>
      <c r="I8" s="36"/>
      <c r="J8" s="36"/>
      <c r="K8" s="36"/>
      <c r="L8" s="36"/>
    </row>
    <row r="9" spans="1:13" ht="21" customHeight="1" x14ac:dyDescent="0.25">
      <c r="D9" s="20"/>
      <c r="E9" s="41"/>
      <c r="F9" s="36"/>
      <c r="G9" s="36"/>
      <c r="H9" s="36"/>
      <c r="I9" s="36"/>
      <c r="J9" s="36"/>
      <c r="K9" s="36"/>
      <c r="L9" s="36"/>
    </row>
    <row r="10" spans="1:13" ht="21" customHeight="1" x14ac:dyDescent="0.25">
      <c r="A10" s="117"/>
      <c r="B10" s="116"/>
      <c r="C10" s="116"/>
      <c r="D10" s="13"/>
      <c r="E10" s="41"/>
    </row>
    <row r="11" spans="1:13" ht="21" customHeight="1" x14ac:dyDescent="0.25">
      <c r="D11" s="20"/>
      <c r="E11" s="41"/>
    </row>
  </sheetData>
  <mergeCells count="3">
    <mergeCell ref="A3:D3"/>
    <mergeCell ref="A10:C10"/>
    <mergeCell ref="E1:I1"/>
  </mergeCells>
  <printOptions horizontalCentered="1"/>
  <pageMargins left="0" right="0" top="0" bottom="0" header="0.31496062992125984" footer="0.31496062992125984"/>
  <pageSetup paperSize="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9999FF"/>
    <pageSetUpPr fitToPage="1"/>
  </sheetPr>
  <dimension ref="A1:M33"/>
  <sheetViews>
    <sheetView view="pageBreakPreview" zoomScaleNormal="100" zoomScaleSheetLayoutView="100" workbookViewId="0">
      <selection activeCell="A6" sqref="A6"/>
    </sheetView>
  </sheetViews>
  <sheetFormatPr defaultColWidth="9.140625" defaultRowHeight="21" customHeight="1" x14ac:dyDescent="0.25"/>
  <cols>
    <col min="1" max="1" width="52.28515625" style="11" customWidth="1"/>
    <col min="2" max="4" width="18.7109375" style="27" customWidth="1"/>
    <col min="5" max="5" width="9.5703125" style="27" customWidth="1"/>
    <col min="6" max="7" width="8.7109375" style="27" customWidth="1"/>
    <col min="8" max="8" width="16.85546875" style="27" customWidth="1"/>
    <col min="9" max="9" width="9.42578125" style="27" bestFit="1" customWidth="1"/>
    <col min="10" max="12" width="20.7109375" style="27" customWidth="1"/>
    <col min="13" max="13" width="21.5703125" style="27" customWidth="1"/>
    <col min="14" max="16384" width="9.140625" style="27"/>
  </cols>
  <sheetData>
    <row r="1" spans="1:13" ht="84" customHeight="1" x14ac:dyDescent="0.25">
      <c r="A1" s="46"/>
      <c r="B1" s="20"/>
      <c r="C1" s="20"/>
      <c r="D1" s="20"/>
      <c r="E1" s="120" t="s">
        <v>171</v>
      </c>
      <c r="F1" s="120"/>
      <c r="G1" s="120"/>
      <c r="H1" s="120"/>
      <c r="I1" s="120"/>
      <c r="J1" s="3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K1" s="3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78" t="s">
        <v>37</v>
      </c>
    </row>
    <row r="2" spans="1:13" ht="21" customHeight="1" x14ac:dyDescent="0.25">
      <c r="A2" s="20"/>
      <c r="B2" s="20"/>
      <c r="D2" s="38" t="s">
        <v>156</v>
      </c>
      <c r="E2" s="21">
        <v>812</v>
      </c>
      <c r="F2" s="1" t="s">
        <v>13</v>
      </c>
      <c r="G2" s="1" t="s">
        <v>13</v>
      </c>
      <c r="H2" s="1" t="s">
        <v>143</v>
      </c>
      <c r="I2" s="21">
        <v>521</v>
      </c>
      <c r="J2" s="3" t="e">
        <f>INDEX(#REF!,MATCH(E2&amp;F2&amp;G2&amp;H2&amp;I2,#REF!,0))</f>
        <v>#REF!</v>
      </c>
      <c r="K2" s="3" t="e">
        <f>INDEX(#REF!,MATCH(E2&amp;F2&amp;G2&amp;H2&amp;I2,#REF!,0))</f>
        <v>#REF!</v>
      </c>
      <c r="L2" s="3" t="e">
        <f>INDEX(#REF!,MATCH(E2&amp;F2&amp;G2&amp;H2&amp;I2,#REF!,0))</f>
        <v>#REF!</v>
      </c>
    </row>
    <row r="3" spans="1:13" ht="87.75" customHeight="1" x14ac:dyDescent="0.25">
      <c r="A3" s="115" t="s">
        <v>144</v>
      </c>
      <c r="B3" s="115"/>
      <c r="C3" s="115"/>
      <c r="D3" s="115"/>
      <c r="E3" s="33"/>
      <c r="F3" s="33"/>
      <c r="G3" s="33"/>
      <c r="H3" s="33"/>
      <c r="I3" s="20"/>
      <c r="J3" s="13"/>
      <c r="K3" s="13"/>
      <c r="L3" s="13"/>
    </row>
    <row r="4" spans="1:13" ht="21" customHeight="1" x14ac:dyDescent="0.25">
      <c r="A4" s="46"/>
      <c r="B4" s="33"/>
      <c r="C4" s="15"/>
      <c r="D4" s="15" t="s">
        <v>1</v>
      </c>
      <c r="E4" s="10"/>
      <c r="F4" s="10"/>
      <c r="G4" s="10"/>
      <c r="H4" s="10"/>
      <c r="I4" s="33"/>
      <c r="J4" s="53"/>
      <c r="K4" s="53"/>
      <c r="L4" s="53"/>
    </row>
    <row r="5" spans="1:13" ht="52.5" customHeight="1" x14ac:dyDescent="0.25">
      <c r="A5" s="19" t="s">
        <v>4</v>
      </c>
      <c r="B5" s="6" t="s">
        <v>31</v>
      </c>
      <c r="C5" s="9" t="s">
        <v>38</v>
      </c>
      <c r="D5" s="9" t="s">
        <v>70</v>
      </c>
      <c r="J5" s="36"/>
      <c r="K5" s="36"/>
      <c r="L5" s="36"/>
    </row>
    <row r="6" spans="1:13" ht="21" customHeight="1" x14ac:dyDescent="0.25">
      <c r="A6" s="50" t="s">
        <v>6</v>
      </c>
      <c r="B6" s="25">
        <v>14000000</v>
      </c>
      <c r="C6" s="25">
        <v>0</v>
      </c>
      <c r="D6" s="25">
        <v>0</v>
      </c>
      <c r="F6" s="36"/>
      <c r="G6" s="36"/>
      <c r="H6" s="36"/>
      <c r="I6" s="36"/>
      <c r="J6" s="36"/>
      <c r="K6" s="36"/>
      <c r="L6" s="36"/>
    </row>
    <row r="7" spans="1:13" ht="21" customHeight="1" x14ac:dyDescent="0.25">
      <c r="A7" s="50" t="s">
        <v>33</v>
      </c>
      <c r="B7" s="25">
        <v>8400000</v>
      </c>
      <c r="C7" s="25">
        <v>0</v>
      </c>
      <c r="D7" s="25">
        <v>0</v>
      </c>
      <c r="F7" s="36"/>
      <c r="G7" s="36"/>
      <c r="H7" s="36"/>
      <c r="I7" s="36"/>
      <c r="J7" s="36"/>
      <c r="K7" s="36"/>
      <c r="L7" s="36"/>
    </row>
    <row r="8" spans="1:13" ht="21" customHeight="1" x14ac:dyDescent="0.25">
      <c r="A8" s="50" t="s">
        <v>44</v>
      </c>
      <c r="B8" s="25">
        <v>11000000</v>
      </c>
      <c r="C8" s="25">
        <v>0</v>
      </c>
      <c r="D8" s="25">
        <v>0</v>
      </c>
      <c r="F8" s="36"/>
      <c r="G8" s="36"/>
      <c r="H8" s="36"/>
      <c r="I8" s="36"/>
      <c r="J8" s="36"/>
      <c r="K8" s="36"/>
      <c r="L8" s="36"/>
    </row>
    <row r="9" spans="1:13" ht="36" customHeight="1" x14ac:dyDescent="0.25">
      <c r="A9" s="50" t="s">
        <v>84</v>
      </c>
      <c r="B9" s="25">
        <v>13300000</v>
      </c>
      <c r="C9" s="25">
        <v>0</v>
      </c>
      <c r="D9" s="25">
        <v>0</v>
      </c>
      <c r="E9" s="41"/>
      <c r="F9" s="36"/>
      <c r="G9" s="36"/>
      <c r="H9" s="36"/>
      <c r="I9" s="36"/>
      <c r="J9" s="36"/>
      <c r="K9" s="36"/>
      <c r="L9" s="36"/>
    </row>
    <row r="10" spans="1:13" ht="21" customHeight="1" x14ac:dyDescent="0.25">
      <c r="A10" s="50" t="s">
        <v>46</v>
      </c>
      <c r="B10" s="25">
        <v>5163885</v>
      </c>
      <c r="C10" s="25">
        <v>0</v>
      </c>
      <c r="D10" s="25">
        <v>0</v>
      </c>
      <c r="E10" s="41"/>
    </row>
    <row r="11" spans="1:13" ht="21" customHeight="1" x14ac:dyDescent="0.25">
      <c r="A11" s="50" t="s">
        <v>48</v>
      </c>
      <c r="B11" s="25">
        <v>15500000</v>
      </c>
      <c r="C11" s="25">
        <v>0</v>
      </c>
      <c r="D11" s="25">
        <v>0</v>
      </c>
      <c r="E11" s="41"/>
    </row>
    <row r="12" spans="1:13" ht="36" customHeight="1" x14ac:dyDescent="0.25">
      <c r="A12" s="50" t="s">
        <v>87</v>
      </c>
      <c r="B12" s="25">
        <v>15000000</v>
      </c>
      <c r="C12" s="25">
        <v>0</v>
      </c>
      <c r="D12" s="25">
        <v>0</v>
      </c>
    </row>
    <row r="13" spans="1:13" ht="21" customHeight="1" x14ac:dyDescent="0.25">
      <c r="A13" s="50" t="s">
        <v>34</v>
      </c>
      <c r="B13" s="25">
        <v>10000000</v>
      </c>
      <c r="C13" s="25">
        <v>0</v>
      </c>
      <c r="D13" s="25">
        <v>0</v>
      </c>
    </row>
    <row r="14" spans="1:13" ht="21" customHeight="1" x14ac:dyDescent="0.25">
      <c r="A14" s="50" t="s">
        <v>7</v>
      </c>
      <c r="B14" s="25">
        <v>10000000</v>
      </c>
      <c r="C14" s="25">
        <v>0</v>
      </c>
      <c r="D14" s="25">
        <v>0</v>
      </c>
    </row>
    <row r="15" spans="1:13" ht="21" customHeight="1" x14ac:dyDescent="0.25">
      <c r="A15" s="50" t="s">
        <v>58</v>
      </c>
      <c r="B15" s="25">
        <v>6240409</v>
      </c>
      <c r="C15" s="25">
        <v>0</v>
      </c>
      <c r="D15" s="25">
        <v>0</v>
      </c>
    </row>
    <row r="16" spans="1:13" ht="21" customHeight="1" x14ac:dyDescent="0.25">
      <c r="A16" s="50" t="s">
        <v>91</v>
      </c>
      <c r="B16" s="25">
        <v>10000000</v>
      </c>
      <c r="C16" s="25">
        <v>0</v>
      </c>
      <c r="D16" s="25">
        <v>0</v>
      </c>
    </row>
    <row r="17" spans="1:4" ht="21" customHeight="1" x14ac:dyDescent="0.25">
      <c r="A17" s="50" t="s">
        <v>154</v>
      </c>
      <c r="B17" s="25">
        <v>10500000</v>
      </c>
      <c r="C17" s="25">
        <v>0</v>
      </c>
      <c r="D17" s="25">
        <v>0</v>
      </c>
    </row>
    <row r="18" spans="1:4" ht="21" customHeight="1" x14ac:dyDescent="0.25">
      <c r="A18" s="50" t="s">
        <v>59</v>
      </c>
      <c r="B18" s="25">
        <v>19000000</v>
      </c>
      <c r="C18" s="25">
        <v>0</v>
      </c>
      <c r="D18" s="25">
        <v>0</v>
      </c>
    </row>
    <row r="19" spans="1:4" ht="21" customHeight="1" x14ac:dyDescent="0.25">
      <c r="A19" s="50" t="s">
        <v>49</v>
      </c>
      <c r="B19" s="25">
        <v>12000000</v>
      </c>
      <c r="C19" s="25">
        <v>0</v>
      </c>
      <c r="D19" s="25">
        <v>0</v>
      </c>
    </row>
    <row r="20" spans="1:4" ht="21" customHeight="1" x14ac:dyDescent="0.25">
      <c r="A20" s="50" t="s">
        <v>60</v>
      </c>
      <c r="B20" s="25">
        <v>12000000</v>
      </c>
      <c r="C20" s="25">
        <v>0</v>
      </c>
      <c r="D20" s="25">
        <v>0</v>
      </c>
    </row>
    <row r="21" spans="1:4" ht="21" customHeight="1" x14ac:dyDescent="0.25">
      <c r="A21" s="50" t="s">
        <v>54</v>
      </c>
      <c r="B21" s="25">
        <v>6000000</v>
      </c>
      <c r="C21" s="25">
        <v>0</v>
      </c>
      <c r="D21" s="25">
        <v>0</v>
      </c>
    </row>
    <row r="22" spans="1:4" ht="36" customHeight="1" x14ac:dyDescent="0.25">
      <c r="A22" s="50" t="s">
        <v>96</v>
      </c>
      <c r="B22" s="25">
        <v>12000000</v>
      </c>
      <c r="C22" s="25">
        <v>0</v>
      </c>
      <c r="D22" s="25">
        <v>0</v>
      </c>
    </row>
    <row r="23" spans="1:4" ht="21" customHeight="1" x14ac:dyDescent="0.25">
      <c r="A23" s="50" t="s">
        <v>62</v>
      </c>
      <c r="B23" s="25">
        <v>6000000</v>
      </c>
      <c r="C23" s="25">
        <v>0</v>
      </c>
      <c r="D23" s="25">
        <v>0</v>
      </c>
    </row>
    <row r="24" spans="1:4" ht="21" customHeight="1" x14ac:dyDescent="0.25">
      <c r="A24" s="50" t="s">
        <v>63</v>
      </c>
      <c r="B24" s="25">
        <v>13000000</v>
      </c>
      <c r="C24" s="25">
        <v>0</v>
      </c>
      <c r="D24" s="25">
        <v>0</v>
      </c>
    </row>
    <row r="25" spans="1:4" ht="21" customHeight="1" x14ac:dyDescent="0.25">
      <c r="A25" s="50" t="s">
        <v>64</v>
      </c>
      <c r="B25" s="25">
        <v>15500000</v>
      </c>
      <c r="C25" s="25">
        <v>0</v>
      </c>
      <c r="D25" s="25">
        <v>0</v>
      </c>
    </row>
    <row r="26" spans="1:4" ht="21" customHeight="1" x14ac:dyDescent="0.25">
      <c r="A26" s="50" t="s">
        <v>24</v>
      </c>
      <c r="B26" s="25">
        <v>10500000</v>
      </c>
      <c r="C26" s="25">
        <v>0</v>
      </c>
      <c r="D26" s="25">
        <v>0</v>
      </c>
    </row>
    <row r="27" spans="1:4" ht="21" customHeight="1" x14ac:dyDescent="0.25">
      <c r="A27" s="50" t="s">
        <v>50</v>
      </c>
      <c r="B27" s="25">
        <v>9696995</v>
      </c>
      <c r="C27" s="25">
        <v>0</v>
      </c>
      <c r="D27" s="25">
        <v>0</v>
      </c>
    </row>
    <row r="28" spans="1:4" ht="21" customHeight="1" x14ac:dyDescent="0.25">
      <c r="A28" s="50" t="s">
        <v>51</v>
      </c>
      <c r="B28" s="25">
        <v>10200000</v>
      </c>
      <c r="C28" s="25">
        <v>0</v>
      </c>
      <c r="D28" s="25">
        <v>0</v>
      </c>
    </row>
    <row r="29" spans="1:4" ht="21" customHeight="1" x14ac:dyDescent="0.25">
      <c r="A29" s="50" t="s">
        <v>65</v>
      </c>
      <c r="B29" s="25">
        <v>10000000</v>
      </c>
      <c r="C29" s="25">
        <v>0</v>
      </c>
      <c r="D29" s="25">
        <v>0</v>
      </c>
    </row>
    <row r="30" spans="1:4" ht="21" customHeight="1" x14ac:dyDescent="0.25">
      <c r="A30" s="50" t="s">
        <v>66</v>
      </c>
      <c r="B30" s="25">
        <v>14000000</v>
      </c>
      <c r="C30" s="25">
        <v>0</v>
      </c>
      <c r="D30" s="25">
        <v>0</v>
      </c>
    </row>
    <row r="31" spans="1:4" ht="21" customHeight="1" x14ac:dyDescent="0.25">
      <c r="A31" s="48" t="s">
        <v>36</v>
      </c>
      <c r="B31" s="29">
        <f>SUM(B6:B30)</f>
        <v>279001289</v>
      </c>
      <c r="C31" s="29">
        <f t="shared" ref="C31:D31" si="0">SUM(C6:C30)</f>
        <v>0</v>
      </c>
      <c r="D31" s="29">
        <f t="shared" si="0"/>
        <v>0</v>
      </c>
    </row>
    <row r="32" spans="1:4" ht="21" customHeight="1" x14ac:dyDescent="0.25">
      <c r="D32" s="13"/>
    </row>
    <row r="33" spans="4:4" ht="21" customHeight="1" x14ac:dyDescent="0.25">
      <c r="D33" s="20"/>
    </row>
  </sheetData>
  <mergeCells count="2">
    <mergeCell ref="A3:D3"/>
    <mergeCell ref="E1:I1"/>
  </mergeCells>
  <printOptions horizontalCentered="1"/>
  <pageMargins left="0" right="0" top="0.15748031496062992" bottom="0.15748031496062992" header="0.31496062992125984" footer="0.31496062992125984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9999FF"/>
    <pageSetUpPr fitToPage="1"/>
  </sheetPr>
  <dimension ref="A1:M11"/>
  <sheetViews>
    <sheetView view="pageBreakPreview" zoomScaleNormal="100" zoomScaleSheetLayoutView="100" workbookViewId="0">
      <selection activeCell="A6" sqref="A6"/>
    </sheetView>
  </sheetViews>
  <sheetFormatPr defaultColWidth="9.140625" defaultRowHeight="21" customHeight="1" x14ac:dyDescent="0.25"/>
  <cols>
    <col min="1" max="1" width="52.28515625" style="11" customWidth="1"/>
    <col min="2" max="4" width="18.7109375" style="27" customWidth="1"/>
    <col min="5" max="5" width="9.5703125" style="27" customWidth="1"/>
    <col min="6" max="7" width="8.7109375" style="27" customWidth="1"/>
    <col min="8" max="8" width="16.85546875" style="27" customWidth="1"/>
    <col min="9" max="9" width="9.42578125" style="27" bestFit="1" customWidth="1"/>
    <col min="10" max="12" width="20.7109375" style="27" customWidth="1"/>
    <col min="13" max="13" width="21.5703125" style="27" customWidth="1"/>
    <col min="14" max="16384" width="9.140625" style="27"/>
  </cols>
  <sheetData>
    <row r="1" spans="1:13" ht="84" customHeight="1" x14ac:dyDescent="0.25">
      <c r="A1" s="46"/>
      <c r="B1" s="20"/>
      <c r="C1" s="20"/>
      <c r="D1" s="20"/>
      <c r="E1" s="120" t="s">
        <v>171</v>
      </c>
      <c r="F1" s="120"/>
      <c r="G1" s="120"/>
      <c r="H1" s="120"/>
      <c r="I1" s="120"/>
      <c r="J1" s="3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K1" s="3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L1" s="3" t="e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78" t="s">
        <v>37</v>
      </c>
    </row>
    <row r="2" spans="1:13" ht="21" customHeight="1" x14ac:dyDescent="0.25">
      <c r="A2" s="20" t="s">
        <v>0</v>
      </c>
      <c r="B2" s="20"/>
      <c r="D2" s="27" t="s">
        <v>148</v>
      </c>
      <c r="E2" s="21">
        <v>825</v>
      </c>
      <c r="F2" s="1">
        <v>11</v>
      </c>
      <c r="G2" s="1" t="s">
        <v>9</v>
      </c>
      <c r="H2" s="1" t="s">
        <v>149</v>
      </c>
      <c r="I2" s="21">
        <v>521</v>
      </c>
      <c r="J2" s="3" t="e">
        <f>INDEX(#REF!,MATCH(E2&amp;F2&amp;G2&amp;H2&amp;I2,#REF!,0))</f>
        <v>#REF!</v>
      </c>
      <c r="K2" s="3" t="e">
        <f>INDEX(#REF!,MATCH(E2&amp;F2&amp;G2&amp;H2&amp;I2,#REF!,0))</f>
        <v>#REF!</v>
      </c>
      <c r="L2" s="3" t="e">
        <f>INDEX(#REF!,MATCH(E2&amp;F2&amp;G2&amp;H2&amp;I2,#REF!,0))</f>
        <v>#REF!</v>
      </c>
    </row>
    <row r="3" spans="1:13" ht="63.75" customHeight="1" x14ac:dyDescent="0.25">
      <c r="A3" s="115" t="s">
        <v>147</v>
      </c>
      <c r="B3" s="115"/>
      <c r="C3" s="115"/>
      <c r="D3" s="115"/>
      <c r="E3" s="33"/>
      <c r="F3" s="33"/>
      <c r="G3" s="33"/>
      <c r="H3" s="33"/>
      <c r="I3" s="20"/>
      <c r="J3" s="13"/>
      <c r="K3" s="13"/>
      <c r="L3" s="13"/>
    </row>
    <row r="4" spans="1:13" ht="21" customHeight="1" x14ac:dyDescent="0.25">
      <c r="A4" s="46" t="s">
        <v>0</v>
      </c>
      <c r="B4" s="33"/>
      <c r="C4" s="15"/>
      <c r="D4" s="15" t="s">
        <v>1</v>
      </c>
      <c r="E4" s="10"/>
      <c r="F4" s="10"/>
      <c r="G4" s="10"/>
      <c r="H4" s="10"/>
      <c r="I4" s="33"/>
      <c r="J4" s="53"/>
      <c r="K4" s="53"/>
      <c r="L4" s="53"/>
    </row>
    <row r="5" spans="1:13" ht="52.5" customHeight="1" x14ac:dyDescent="0.25">
      <c r="A5" s="19" t="s">
        <v>4</v>
      </c>
      <c r="B5" s="19" t="s">
        <v>31</v>
      </c>
      <c r="C5" s="19" t="s">
        <v>38</v>
      </c>
      <c r="D5" s="19" t="s">
        <v>70</v>
      </c>
      <c r="J5" s="36"/>
      <c r="K5" s="36"/>
      <c r="L5" s="36"/>
    </row>
    <row r="6" spans="1:13" ht="21" customHeight="1" x14ac:dyDescent="0.25">
      <c r="A6" s="47" t="s">
        <v>5</v>
      </c>
      <c r="B6" s="18">
        <v>118457182.8</v>
      </c>
      <c r="C6" s="18">
        <v>0</v>
      </c>
      <c r="D6" s="18">
        <v>0</v>
      </c>
      <c r="F6" s="36"/>
      <c r="G6" s="36"/>
      <c r="H6" s="36"/>
      <c r="I6" s="36"/>
      <c r="J6" s="36"/>
      <c r="K6" s="36"/>
      <c r="L6" s="36"/>
    </row>
    <row r="7" spans="1:13" ht="21" customHeight="1" x14ac:dyDescent="0.25">
      <c r="A7" s="48" t="s">
        <v>36</v>
      </c>
      <c r="B7" s="32">
        <v>118457182.8</v>
      </c>
      <c r="C7" s="32">
        <v>0</v>
      </c>
      <c r="D7" s="32">
        <v>0</v>
      </c>
      <c r="F7" s="36"/>
      <c r="G7" s="36"/>
      <c r="H7" s="36"/>
      <c r="I7" s="36"/>
      <c r="J7" s="36"/>
      <c r="K7" s="36"/>
      <c r="L7" s="36"/>
    </row>
    <row r="8" spans="1:13" ht="21" customHeight="1" x14ac:dyDescent="0.25">
      <c r="F8" s="36"/>
      <c r="G8" s="36"/>
      <c r="H8" s="36"/>
      <c r="I8" s="36"/>
      <c r="J8" s="36"/>
      <c r="K8" s="36"/>
      <c r="L8" s="36"/>
    </row>
    <row r="9" spans="1:13" ht="21" customHeight="1" x14ac:dyDescent="0.25">
      <c r="A9" s="128"/>
      <c r="B9" s="128"/>
      <c r="C9" s="128"/>
      <c r="D9" s="128"/>
      <c r="E9" s="41"/>
      <c r="F9" s="36"/>
      <c r="G9" s="36"/>
      <c r="H9" s="36"/>
      <c r="I9" s="36"/>
      <c r="J9" s="36"/>
      <c r="K9" s="36"/>
      <c r="L9" s="36"/>
    </row>
    <row r="10" spans="1:13" ht="21" customHeight="1" x14ac:dyDescent="0.25">
      <c r="E10" s="41"/>
    </row>
    <row r="11" spans="1:13" ht="21" customHeight="1" x14ac:dyDescent="0.25">
      <c r="E11" s="41"/>
    </row>
  </sheetData>
  <autoFilter ref="A5:D7"/>
  <mergeCells count="3">
    <mergeCell ref="A3:D3"/>
    <mergeCell ref="A9:D9"/>
    <mergeCell ref="E1:I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9999FF"/>
    <pageSetUpPr fitToPage="1"/>
  </sheetPr>
  <dimension ref="A1:M10"/>
  <sheetViews>
    <sheetView view="pageBreakPreview" topLeftCell="A7" zoomScaleNormal="100" zoomScaleSheetLayoutView="100" workbookViewId="0">
      <selection activeCell="A6" sqref="A6"/>
    </sheetView>
  </sheetViews>
  <sheetFormatPr defaultColWidth="9.140625" defaultRowHeight="21" customHeight="1" x14ac:dyDescent="0.25"/>
  <cols>
    <col min="1" max="1" width="52.28515625" style="11" customWidth="1"/>
    <col min="2" max="4" width="18.7109375" style="27" customWidth="1"/>
    <col min="5" max="5" width="9.5703125" style="27" customWidth="1"/>
    <col min="6" max="7" width="8.7109375" style="27" customWidth="1"/>
    <col min="8" max="8" width="16.85546875" style="27" customWidth="1"/>
    <col min="9" max="9" width="9.42578125" style="27" bestFit="1" customWidth="1"/>
    <col min="10" max="12" width="20.7109375" style="27" customWidth="1"/>
    <col min="13" max="13" width="21.5703125" style="27" customWidth="1"/>
    <col min="14" max="16384" width="9.140625" style="27"/>
  </cols>
  <sheetData>
    <row r="1" spans="1:13" ht="84" customHeight="1" x14ac:dyDescent="0.25">
      <c r="A1" s="46"/>
      <c r="B1" s="116"/>
      <c r="C1" s="116"/>
      <c r="D1" s="116"/>
      <c r="E1" s="120" t="s">
        <v>171</v>
      </c>
      <c r="F1" s="120"/>
      <c r="G1" s="120"/>
      <c r="H1" s="120"/>
      <c r="I1" s="120"/>
      <c r="J1" s="3" t="e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K1" s="3" t="e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L1" s="3" t="e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M1" s="78" t="s">
        <v>37</v>
      </c>
    </row>
    <row r="2" spans="1:13" ht="21" customHeight="1" x14ac:dyDescent="0.25">
      <c r="A2" s="20"/>
      <c r="B2" s="20"/>
      <c r="C2" s="20"/>
      <c r="D2" s="20" t="s">
        <v>150</v>
      </c>
      <c r="E2" s="21">
        <v>825</v>
      </c>
      <c r="F2" s="1" t="s">
        <v>27</v>
      </c>
      <c r="G2" s="1" t="s">
        <v>9</v>
      </c>
      <c r="H2" s="1" t="s">
        <v>151</v>
      </c>
      <c r="I2" s="21">
        <v>521</v>
      </c>
      <c r="J2" s="3" t="e">
        <f>INDEX(#REF!,MATCH(E2&amp;F2&amp;G2&amp;H2&amp;I2,#REF!,0))</f>
        <v>#REF!</v>
      </c>
      <c r="K2" s="3" t="e">
        <f>INDEX(#REF!,MATCH(E2&amp;F2&amp;G2&amp;H2&amp;I2,#REF!,0))</f>
        <v>#REF!</v>
      </c>
      <c r="L2" s="3" t="e">
        <f>INDEX(#REF!,MATCH(E2&amp;F2&amp;G2&amp;H2&amp;I2,#REF!,0))</f>
        <v>#REF!</v>
      </c>
    </row>
    <row r="3" spans="1:13" ht="63.75" customHeight="1" x14ac:dyDescent="0.25">
      <c r="A3" s="123" t="s">
        <v>186</v>
      </c>
      <c r="B3" s="115"/>
      <c r="C3" s="115"/>
      <c r="D3" s="115"/>
      <c r="E3" s="33"/>
      <c r="F3" s="33"/>
      <c r="G3" s="33"/>
      <c r="H3" s="33"/>
      <c r="I3" s="20"/>
      <c r="J3" s="13"/>
      <c r="K3" s="13"/>
      <c r="L3" s="13"/>
    </row>
    <row r="4" spans="1:13" ht="21" customHeight="1" x14ac:dyDescent="0.25">
      <c r="A4" s="46"/>
      <c r="B4" s="33"/>
      <c r="C4" s="15"/>
      <c r="D4" s="15" t="s">
        <v>1</v>
      </c>
      <c r="E4" s="10"/>
      <c r="F4" s="10"/>
      <c r="G4" s="10"/>
      <c r="H4" s="10"/>
      <c r="I4" s="33"/>
      <c r="J4" s="53"/>
      <c r="K4" s="53"/>
      <c r="L4" s="53"/>
    </row>
    <row r="5" spans="1:13" ht="52.5" customHeight="1" x14ac:dyDescent="0.25">
      <c r="A5" s="19" t="s">
        <v>4</v>
      </c>
      <c r="B5" s="19" t="s">
        <v>31</v>
      </c>
      <c r="C5" s="19" t="s">
        <v>38</v>
      </c>
      <c r="D5" s="19" t="s">
        <v>70</v>
      </c>
      <c r="J5" s="36"/>
      <c r="K5" s="36"/>
      <c r="L5" s="36"/>
    </row>
    <row r="6" spans="1:13" ht="21" customHeight="1" x14ac:dyDescent="0.25">
      <c r="A6" s="4" t="s">
        <v>41</v>
      </c>
      <c r="B6" s="22">
        <v>15493500</v>
      </c>
      <c r="C6" s="39">
        <v>0</v>
      </c>
      <c r="D6" s="39">
        <v>0</v>
      </c>
      <c r="F6" s="36"/>
      <c r="G6" s="36"/>
      <c r="H6" s="36"/>
      <c r="I6" s="36"/>
      <c r="J6" s="36"/>
      <c r="K6" s="36"/>
      <c r="L6" s="36"/>
    </row>
    <row r="7" spans="1:13" ht="21" customHeight="1" x14ac:dyDescent="0.25">
      <c r="A7" s="4" t="s">
        <v>7</v>
      </c>
      <c r="B7" s="22">
        <v>15493500</v>
      </c>
      <c r="C7" s="39">
        <v>0</v>
      </c>
      <c r="D7" s="39">
        <v>0</v>
      </c>
      <c r="F7" s="36"/>
      <c r="G7" s="36"/>
      <c r="H7" s="36"/>
      <c r="I7" s="36"/>
      <c r="J7" s="36"/>
      <c r="K7" s="36"/>
      <c r="L7" s="36"/>
    </row>
    <row r="8" spans="1:13" ht="21" customHeight="1" x14ac:dyDescent="0.25">
      <c r="A8" s="47" t="s">
        <v>50</v>
      </c>
      <c r="B8" s="18">
        <v>15493500</v>
      </c>
      <c r="C8" s="18">
        <v>0</v>
      </c>
      <c r="D8" s="18">
        <v>0</v>
      </c>
      <c r="F8" s="36"/>
      <c r="G8" s="36"/>
      <c r="H8" s="36"/>
      <c r="I8" s="36"/>
      <c r="J8" s="36"/>
      <c r="K8" s="36"/>
      <c r="L8" s="36"/>
    </row>
    <row r="9" spans="1:13" ht="21" customHeight="1" x14ac:dyDescent="0.25">
      <c r="A9" s="48" t="s">
        <v>36</v>
      </c>
      <c r="B9" s="32">
        <v>46480500</v>
      </c>
      <c r="C9" s="32">
        <f>SUM(C8:C8)</f>
        <v>0</v>
      </c>
      <c r="D9" s="32">
        <f>SUM(D8:D8)</f>
        <v>0</v>
      </c>
      <c r="E9" s="41"/>
      <c r="F9" s="36"/>
      <c r="G9" s="36"/>
      <c r="H9" s="36"/>
      <c r="I9" s="36"/>
      <c r="J9" s="36"/>
      <c r="K9" s="36"/>
      <c r="L9" s="36"/>
    </row>
    <row r="10" spans="1:13" ht="21" customHeight="1" x14ac:dyDescent="0.25">
      <c r="A10" s="51"/>
      <c r="B10" s="40"/>
      <c r="C10" s="40"/>
      <c r="D10" s="40"/>
      <c r="E10" s="41"/>
    </row>
  </sheetData>
  <mergeCells count="3">
    <mergeCell ref="B1:D1"/>
    <mergeCell ref="A3:D3"/>
    <mergeCell ref="E1:I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9999FF"/>
    <pageSetUpPr fitToPage="1"/>
  </sheetPr>
  <dimension ref="A1:S40"/>
  <sheetViews>
    <sheetView view="pageBreakPreview" zoomScale="85" zoomScaleNormal="100" zoomScaleSheetLayoutView="85" workbookViewId="0">
      <selection activeCell="N29" sqref="N29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10" width="18.7109375" style="27" customWidth="1"/>
    <col min="11" max="11" width="9.5703125" style="27" customWidth="1"/>
    <col min="12" max="13" width="8.7109375" style="27" customWidth="1"/>
    <col min="14" max="14" width="16.85546875" style="27" customWidth="1"/>
    <col min="15" max="15" width="9.42578125" style="27" bestFit="1" customWidth="1"/>
    <col min="16" max="18" width="20.7109375" style="27" customWidth="1"/>
    <col min="19" max="19" width="21.5703125" style="27" customWidth="1"/>
    <col min="20" max="16384" width="9.140625" style="27"/>
  </cols>
  <sheetData>
    <row r="1" spans="1:19" ht="84" customHeight="1" x14ac:dyDescent="0.25">
      <c r="A1" s="46" t="s">
        <v>0</v>
      </c>
      <c r="B1" s="33"/>
      <c r="C1" s="116"/>
      <c r="D1" s="116"/>
      <c r="E1" s="116"/>
      <c r="F1" s="116"/>
      <c r="G1" s="116"/>
      <c r="H1" s="116"/>
      <c r="I1" s="116"/>
      <c r="J1" s="116"/>
      <c r="K1" s="120" t="s">
        <v>171</v>
      </c>
      <c r="L1" s="120"/>
      <c r="M1" s="120"/>
      <c r="N1" s="120"/>
      <c r="O1" s="120"/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3" t="e">
        <f t="array" aca="1" ref="Q1" ca="1">SUM(Q2:Q17)-INDEX(OFFSET(INDIRECT(ADDRESS(MATCH("Наименование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R1" s="3" t="e">
        <f t="array" aca="1" ref="R1" ca="1">SUM(R2:R17)-INDEX(OFFSET(INDIRECT(ADDRESS(MATCH("Наименование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S1" s="78" t="s">
        <v>37</v>
      </c>
    </row>
    <row r="2" spans="1:19" ht="21" customHeight="1" x14ac:dyDescent="0.25">
      <c r="A2" s="20" t="s">
        <v>0</v>
      </c>
      <c r="B2" s="20"/>
      <c r="C2" s="20"/>
      <c r="D2" s="20"/>
      <c r="E2" s="20"/>
      <c r="F2" s="20"/>
      <c r="J2" s="27" t="s">
        <v>35</v>
      </c>
      <c r="K2" s="7" t="s">
        <v>19</v>
      </c>
      <c r="L2" s="7" t="s">
        <v>18</v>
      </c>
      <c r="M2" s="7" t="s">
        <v>12</v>
      </c>
      <c r="N2" s="7" t="s">
        <v>69</v>
      </c>
      <c r="O2" s="7" t="s">
        <v>21</v>
      </c>
      <c r="P2" s="3" t="e">
        <f>INDEX(#REF!,MATCH(K2&amp;L2&amp;M2&amp;N2&amp;O2,#REF!,0))</f>
        <v>#REF!</v>
      </c>
      <c r="Q2" s="3" t="e">
        <f>INDEX(#REF!,MATCH(K2&amp;L2&amp;M2&amp;N2&amp;O2,#REF!,0))</f>
        <v>#REF!</v>
      </c>
      <c r="R2" s="3" t="e">
        <f>INDEX(#REF!,MATCH(K2&amp;L2&amp;M2&amp;N2&amp;O2,#REF!,0))</f>
        <v>#REF!</v>
      </c>
    </row>
    <row r="3" spans="1:19" ht="63.75" customHeight="1" x14ac:dyDescent="0.25">
      <c r="A3" s="119" t="s">
        <v>57</v>
      </c>
      <c r="B3" s="119"/>
      <c r="C3" s="119"/>
      <c r="D3" s="119"/>
      <c r="E3" s="119"/>
      <c r="F3" s="119"/>
      <c r="G3" s="119"/>
      <c r="H3" s="119"/>
      <c r="I3" s="128"/>
      <c r="J3" s="128"/>
      <c r="K3" s="7" t="s">
        <v>19</v>
      </c>
      <c r="L3" s="7" t="s">
        <v>18</v>
      </c>
      <c r="M3" s="7" t="s">
        <v>12</v>
      </c>
      <c r="N3" s="7" t="s">
        <v>79</v>
      </c>
      <c r="O3" s="7" t="s">
        <v>21</v>
      </c>
      <c r="P3" s="3" t="e">
        <f>INDEX(#REF!,MATCH(K3&amp;L3&amp;M3&amp;N3&amp;O3,#REF!,0))</f>
        <v>#REF!</v>
      </c>
      <c r="Q3" s="3" t="e">
        <f>INDEX(#REF!,MATCH(K3&amp;L3&amp;M3&amp;N3&amp;O3,#REF!,0))</f>
        <v>#REF!</v>
      </c>
      <c r="R3" s="3" t="e">
        <f>INDEX(#REF!,MATCH(K3&amp;L3&amp;M3&amp;N3&amp;O3,#REF!,0))</f>
        <v>#REF!</v>
      </c>
    </row>
    <row r="4" spans="1:19" ht="21" customHeight="1" x14ac:dyDescent="0.25">
      <c r="A4" s="46"/>
      <c r="B4" s="33"/>
      <c r="C4" s="33"/>
      <c r="D4" s="33"/>
      <c r="E4" s="33"/>
      <c r="F4" s="33"/>
      <c r="G4" s="15"/>
      <c r="H4" s="15"/>
      <c r="I4" s="15"/>
      <c r="J4" s="15" t="s">
        <v>1</v>
      </c>
      <c r="K4" s="45"/>
      <c r="L4" s="45"/>
      <c r="M4" s="45"/>
      <c r="N4" s="45"/>
      <c r="O4" s="45"/>
      <c r="P4" s="36"/>
      <c r="Q4" s="36"/>
      <c r="R4" s="36"/>
    </row>
    <row r="5" spans="1:19" ht="52.5" customHeight="1" x14ac:dyDescent="0.25">
      <c r="A5" s="19" t="s">
        <v>4</v>
      </c>
      <c r="B5" s="76" t="s">
        <v>133</v>
      </c>
      <c r="C5" s="19" t="s">
        <v>31</v>
      </c>
      <c r="D5" s="19" t="s">
        <v>158</v>
      </c>
      <c r="E5" s="19" t="s">
        <v>31</v>
      </c>
      <c r="F5" s="69" t="s">
        <v>134</v>
      </c>
      <c r="G5" s="5" t="s">
        <v>38</v>
      </c>
      <c r="H5" s="19" t="s">
        <v>159</v>
      </c>
      <c r="I5" s="5" t="s">
        <v>38</v>
      </c>
      <c r="J5" s="5" t="s">
        <v>70</v>
      </c>
      <c r="P5" s="36"/>
      <c r="Q5" s="36"/>
      <c r="R5" s="36"/>
    </row>
    <row r="6" spans="1:19" ht="21" customHeight="1" x14ac:dyDescent="0.25">
      <c r="A6" s="50" t="s">
        <v>5</v>
      </c>
      <c r="B6" s="72">
        <v>0</v>
      </c>
      <c r="C6" s="54">
        <v>163980764.63999999</v>
      </c>
      <c r="D6" s="54">
        <f>E6-C6</f>
        <v>7480605</v>
      </c>
      <c r="E6" s="54">
        <v>171461369.63999999</v>
      </c>
      <c r="F6" s="72">
        <f>B6+E6</f>
        <v>171461369.63999999</v>
      </c>
      <c r="G6" s="44">
        <v>151137659.63999999</v>
      </c>
      <c r="H6" s="44">
        <f>I6-G6</f>
        <v>0</v>
      </c>
      <c r="I6" s="44">
        <v>151137659.63999999</v>
      </c>
      <c r="J6" s="44">
        <v>151137659.63999999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1" customHeight="1" x14ac:dyDescent="0.25">
      <c r="A7" s="50" t="s">
        <v>6</v>
      </c>
      <c r="B7" s="72">
        <v>0</v>
      </c>
      <c r="C7" s="54">
        <v>58461813.960000001</v>
      </c>
      <c r="D7" s="54">
        <f t="shared" ref="D7:D37" si="0">E7-C7</f>
        <v>17002858.949999996</v>
      </c>
      <c r="E7" s="54">
        <v>75464672.909999996</v>
      </c>
      <c r="F7" s="72">
        <f t="shared" ref="F7:F37" si="1">B7+E7</f>
        <v>75464672.909999996</v>
      </c>
      <c r="G7" s="44">
        <v>63599055.960000001</v>
      </c>
      <c r="H7" s="44">
        <f t="shared" ref="H7:H37" si="2">I7-G7</f>
        <v>0</v>
      </c>
      <c r="I7" s="44">
        <v>63599055.960000001</v>
      </c>
      <c r="J7" s="44">
        <v>66167676.960000001</v>
      </c>
      <c r="K7" s="36"/>
      <c r="L7" s="36"/>
      <c r="M7" s="36"/>
      <c r="N7" s="36"/>
      <c r="O7" s="36"/>
      <c r="P7" s="36"/>
      <c r="Q7" s="36"/>
      <c r="R7" s="36"/>
      <c r="S7" s="36"/>
    </row>
    <row r="8" spans="1:19" ht="21" customHeight="1" x14ac:dyDescent="0.25">
      <c r="A8" s="50" t="s">
        <v>33</v>
      </c>
      <c r="B8" s="72">
        <v>0</v>
      </c>
      <c r="C8" s="54">
        <v>74156088.269999996</v>
      </c>
      <c r="D8" s="54">
        <f t="shared" si="0"/>
        <v>29179691.969999999</v>
      </c>
      <c r="E8" s="54">
        <v>103335780.23999999</v>
      </c>
      <c r="F8" s="72">
        <f t="shared" si="1"/>
        <v>103335780.23999999</v>
      </c>
      <c r="G8" s="44">
        <v>76724709.269999996</v>
      </c>
      <c r="H8" s="44">
        <f t="shared" si="2"/>
        <v>0</v>
      </c>
      <c r="I8" s="44">
        <v>76724709.269999996</v>
      </c>
      <c r="J8" s="44">
        <v>79293330.269999996</v>
      </c>
      <c r="K8" s="36"/>
      <c r="L8" s="36"/>
      <c r="M8" s="36"/>
      <c r="N8" s="36"/>
      <c r="O8" s="36"/>
      <c r="P8" s="36"/>
      <c r="Q8" s="36"/>
      <c r="R8" s="36"/>
      <c r="S8" s="36"/>
    </row>
    <row r="9" spans="1:19" ht="21" customHeight="1" x14ac:dyDescent="0.25">
      <c r="A9" s="50" t="s">
        <v>56</v>
      </c>
      <c r="B9" s="72">
        <v>0</v>
      </c>
      <c r="C9" s="54">
        <v>19393088.550000001</v>
      </c>
      <c r="D9" s="54">
        <f t="shared" si="0"/>
        <v>2568621</v>
      </c>
      <c r="E9" s="54">
        <v>21961709.550000001</v>
      </c>
      <c r="F9" s="72">
        <f t="shared" si="1"/>
        <v>21961709.550000001</v>
      </c>
      <c r="G9" s="44">
        <v>19393088.550000001</v>
      </c>
      <c r="H9" s="44">
        <f t="shared" si="2"/>
        <v>0</v>
      </c>
      <c r="I9" s="44">
        <v>19393088.550000001</v>
      </c>
      <c r="J9" s="44">
        <v>19393088.550000001</v>
      </c>
      <c r="K9" s="36"/>
      <c r="L9" s="36"/>
      <c r="M9" s="36"/>
      <c r="N9" s="36"/>
      <c r="O9" s="36"/>
      <c r="P9" s="36"/>
      <c r="Q9" s="36"/>
      <c r="R9" s="36"/>
      <c r="S9" s="36"/>
    </row>
    <row r="10" spans="1:19" ht="21" customHeight="1" x14ac:dyDescent="0.25">
      <c r="A10" s="50" t="s">
        <v>44</v>
      </c>
      <c r="B10" s="72">
        <v>0</v>
      </c>
      <c r="C10" s="54">
        <v>11122128.93</v>
      </c>
      <c r="D10" s="54">
        <f t="shared" si="0"/>
        <v>2568621</v>
      </c>
      <c r="E10" s="54">
        <v>13690749.93</v>
      </c>
      <c r="F10" s="72">
        <f t="shared" si="1"/>
        <v>13690749.93</v>
      </c>
      <c r="G10" s="44">
        <v>11122128.93</v>
      </c>
      <c r="H10" s="44">
        <f t="shared" si="2"/>
        <v>0</v>
      </c>
      <c r="I10" s="44">
        <v>11122128.93</v>
      </c>
      <c r="J10" s="44">
        <v>16259370.93</v>
      </c>
      <c r="K10" s="36"/>
      <c r="L10" s="36"/>
      <c r="M10" s="36"/>
      <c r="N10" s="36"/>
      <c r="O10" s="36"/>
      <c r="P10" s="36"/>
      <c r="Q10" s="36"/>
      <c r="R10" s="36"/>
      <c r="S10" s="36"/>
    </row>
    <row r="11" spans="1:19" ht="21" customHeight="1" x14ac:dyDescent="0.25">
      <c r="A11" s="50" t="s">
        <v>45</v>
      </c>
      <c r="B11" s="72">
        <v>0</v>
      </c>
      <c r="C11" s="54">
        <v>8270959.6200000001</v>
      </c>
      <c r="D11" s="54">
        <f t="shared" si="0"/>
        <v>0</v>
      </c>
      <c r="E11" s="54">
        <v>8270959.6200000001</v>
      </c>
      <c r="F11" s="72">
        <f t="shared" si="1"/>
        <v>8270959.6200000001</v>
      </c>
      <c r="G11" s="44">
        <v>8270959.6200000001</v>
      </c>
      <c r="H11" s="44">
        <f t="shared" si="2"/>
        <v>0</v>
      </c>
      <c r="I11" s="44">
        <v>8270959.6200000001</v>
      </c>
      <c r="J11" s="44">
        <v>8270959.6200000001</v>
      </c>
      <c r="K11" s="36"/>
      <c r="L11" s="36"/>
      <c r="M11" s="36"/>
      <c r="N11" s="36"/>
      <c r="O11" s="36"/>
      <c r="P11" s="36"/>
      <c r="Q11" s="36"/>
      <c r="R11" s="36"/>
      <c r="S11" s="36"/>
    </row>
    <row r="12" spans="1:19" ht="21" customHeight="1" x14ac:dyDescent="0.25">
      <c r="A12" s="50" t="s">
        <v>46</v>
      </c>
      <c r="B12" s="72">
        <v>0</v>
      </c>
      <c r="C12" s="54">
        <v>8553507.9299999997</v>
      </c>
      <c r="D12" s="54">
        <f t="shared" si="0"/>
        <v>0</v>
      </c>
      <c r="E12" s="54">
        <v>8553507.9299999997</v>
      </c>
      <c r="F12" s="72">
        <f t="shared" si="1"/>
        <v>8553507.9299999997</v>
      </c>
      <c r="G12" s="44">
        <v>8553507.9299999997</v>
      </c>
      <c r="H12" s="44">
        <f t="shared" si="2"/>
        <v>0</v>
      </c>
      <c r="I12" s="44">
        <v>8553507.9299999997</v>
      </c>
      <c r="J12" s="44">
        <v>8553507.9299999997</v>
      </c>
      <c r="K12" s="36"/>
      <c r="L12" s="36"/>
      <c r="M12" s="36"/>
      <c r="N12" s="36"/>
      <c r="O12" s="36"/>
      <c r="P12" s="36"/>
      <c r="Q12" s="36"/>
      <c r="R12" s="36"/>
      <c r="S12" s="36"/>
    </row>
    <row r="13" spans="1:19" ht="21" customHeight="1" x14ac:dyDescent="0.25">
      <c r="A13" s="50" t="s">
        <v>47</v>
      </c>
      <c r="B13" s="72">
        <v>0</v>
      </c>
      <c r="C13" s="54">
        <v>8270959.6200000001</v>
      </c>
      <c r="D13" s="54">
        <f t="shared" si="0"/>
        <v>0</v>
      </c>
      <c r="E13" s="54">
        <v>8270959.6200000001</v>
      </c>
      <c r="F13" s="72">
        <f t="shared" si="1"/>
        <v>8270959.6200000001</v>
      </c>
      <c r="G13" s="44">
        <v>8270959.6200000001</v>
      </c>
      <c r="H13" s="44">
        <f t="shared" si="2"/>
        <v>0</v>
      </c>
      <c r="I13" s="44">
        <v>8270959.6200000001</v>
      </c>
      <c r="J13" s="44">
        <v>10839580.619999999</v>
      </c>
      <c r="K13" s="36"/>
      <c r="L13" s="36"/>
      <c r="M13" s="36"/>
      <c r="N13" s="36"/>
      <c r="O13" s="36"/>
      <c r="P13" s="36"/>
      <c r="Q13" s="36"/>
      <c r="R13" s="36"/>
      <c r="S13" s="36"/>
    </row>
    <row r="14" spans="1:19" ht="21" customHeight="1" x14ac:dyDescent="0.25">
      <c r="A14" s="50" t="s">
        <v>48</v>
      </c>
      <c r="B14" s="72">
        <v>0</v>
      </c>
      <c r="C14" s="54">
        <v>11122128.93</v>
      </c>
      <c r="D14" s="54">
        <f t="shared" si="0"/>
        <v>0</v>
      </c>
      <c r="E14" s="54">
        <v>11122128.93</v>
      </c>
      <c r="F14" s="72">
        <f t="shared" si="1"/>
        <v>11122128.93</v>
      </c>
      <c r="G14" s="44">
        <v>11122128.93</v>
      </c>
      <c r="H14" s="44">
        <f t="shared" si="2"/>
        <v>0</v>
      </c>
      <c r="I14" s="44">
        <v>11122128.93</v>
      </c>
      <c r="J14" s="44">
        <v>11122128.93</v>
      </c>
      <c r="K14" s="36"/>
      <c r="L14" s="36"/>
      <c r="M14" s="36"/>
      <c r="N14" s="36"/>
      <c r="O14" s="36"/>
      <c r="P14" s="36"/>
      <c r="Q14" s="36"/>
      <c r="R14" s="36"/>
      <c r="S14" s="36"/>
    </row>
    <row r="15" spans="1:19" ht="21" customHeight="1" x14ac:dyDescent="0.25">
      <c r="A15" s="50" t="s">
        <v>43</v>
      </c>
      <c r="B15" s="72">
        <v>0</v>
      </c>
      <c r="C15" s="54">
        <v>31362862.41</v>
      </c>
      <c r="D15" s="54">
        <f t="shared" si="0"/>
        <v>2602808.9999999963</v>
      </c>
      <c r="E15" s="54">
        <v>33965671.409999996</v>
      </c>
      <c r="F15" s="72">
        <f t="shared" si="1"/>
        <v>33965671.409999996</v>
      </c>
      <c r="G15" s="44">
        <v>33931483.409999996</v>
      </c>
      <c r="H15" s="44">
        <f t="shared" si="2"/>
        <v>0</v>
      </c>
      <c r="I15" s="44">
        <v>33931483.409999996</v>
      </c>
      <c r="J15" s="44">
        <v>33931483.409999996</v>
      </c>
      <c r="K15" s="36"/>
      <c r="L15" s="36"/>
      <c r="M15" s="36"/>
      <c r="N15" s="36"/>
      <c r="O15" s="36"/>
      <c r="P15" s="36"/>
      <c r="Q15" s="36"/>
      <c r="R15" s="36"/>
      <c r="S15" s="36"/>
    </row>
    <row r="16" spans="1:19" ht="21" customHeight="1" x14ac:dyDescent="0.25">
      <c r="A16" s="50" t="s">
        <v>41</v>
      </c>
      <c r="B16" s="72">
        <v>0</v>
      </c>
      <c r="C16" s="54">
        <v>63033959.340000004</v>
      </c>
      <c r="D16" s="54">
        <f t="shared" si="0"/>
        <v>5205618</v>
      </c>
      <c r="E16" s="54">
        <v>68239577.340000004</v>
      </c>
      <c r="F16" s="72">
        <f t="shared" si="1"/>
        <v>68239577.340000004</v>
      </c>
      <c r="G16" s="44">
        <v>52759475.340000004</v>
      </c>
      <c r="H16" s="44">
        <f t="shared" si="2"/>
        <v>0</v>
      </c>
      <c r="I16" s="44">
        <v>52759475.340000004</v>
      </c>
      <c r="J16" s="44">
        <v>50190854.340000004</v>
      </c>
      <c r="K16" s="36"/>
      <c r="L16" s="36"/>
      <c r="M16" s="36"/>
      <c r="N16" s="36"/>
      <c r="O16" s="36"/>
      <c r="P16" s="36"/>
      <c r="Q16" s="36"/>
      <c r="R16" s="36"/>
      <c r="S16" s="36"/>
    </row>
    <row r="17" spans="1:19" ht="21" customHeight="1" x14ac:dyDescent="0.25">
      <c r="A17" s="50" t="s">
        <v>34</v>
      </c>
      <c r="B17" s="72">
        <v>0</v>
      </c>
      <c r="C17" s="54">
        <v>27664048.170000002</v>
      </c>
      <c r="D17" s="54">
        <f t="shared" si="0"/>
        <v>2602809</v>
      </c>
      <c r="E17" s="54">
        <v>30266857.170000002</v>
      </c>
      <c r="F17" s="72">
        <f t="shared" si="1"/>
        <v>30266857.170000002</v>
      </c>
      <c r="G17" s="44">
        <v>30232669.170000002</v>
      </c>
      <c r="H17" s="44">
        <f t="shared" si="2"/>
        <v>0</v>
      </c>
      <c r="I17" s="44">
        <v>30232669.170000002</v>
      </c>
      <c r="J17" s="44">
        <v>27664048.170000002</v>
      </c>
      <c r="K17" s="36"/>
      <c r="L17" s="36"/>
      <c r="M17" s="36"/>
      <c r="N17" s="36"/>
      <c r="O17" s="36"/>
      <c r="P17" s="36"/>
      <c r="Q17" s="36"/>
      <c r="R17" s="36"/>
      <c r="S17" s="36"/>
    </row>
    <row r="18" spans="1:19" ht="21" customHeight="1" x14ac:dyDescent="0.25">
      <c r="A18" s="50" t="s">
        <v>7</v>
      </c>
      <c r="B18" s="72">
        <v>265397.40000000002</v>
      </c>
      <c r="C18" s="54">
        <v>82709596.200000003</v>
      </c>
      <c r="D18" s="54">
        <f t="shared" si="0"/>
        <v>10269831</v>
      </c>
      <c r="E18" s="54">
        <v>92979427.200000003</v>
      </c>
      <c r="F18" s="72">
        <f t="shared" si="1"/>
        <v>93244824.600000009</v>
      </c>
      <c r="G18" s="44">
        <v>82709596.200000003</v>
      </c>
      <c r="H18" s="44">
        <f t="shared" si="2"/>
        <v>0</v>
      </c>
      <c r="I18" s="44">
        <v>82709596.200000003</v>
      </c>
      <c r="J18" s="44">
        <v>82709596.200000003</v>
      </c>
      <c r="K18" s="36"/>
      <c r="L18" s="36"/>
      <c r="M18" s="36"/>
      <c r="N18" s="36"/>
      <c r="O18" s="36"/>
      <c r="P18" s="36"/>
      <c r="Q18" s="36"/>
      <c r="R18" s="36"/>
      <c r="S18" s="36"/>
    </row>
    <row r="19" spans="1:19" ht="21" customHeight="1" x14ac:dyDescent="0.25">
      <c r="A19" s="50" t="s">
        <v>58</v>
      </c>
      <c r="B19" s="72">
        <v>0</v>
      </c>
      <c r="C19" s="54">
        <v>11122128.93</v>
      </c>
      <c r="D19" s="54">
        <f t="shared" si="0"/>
        <v>0</v>
      </c>
      <c r="E19" s="54">
        <v>11122128.93</v>
      </c>
      <c r="F19" s="72">
        <f t="shared" si="1"/>
        <v>11122128.93</v>
      </c>
      <c r="G19" s="44">
        <v>11122128.93</v>
      </c>
      <c r="H19" s="44">
        <f t="shared" si="2"/>
        <v>0</v>
      </c>
      <c r="I19" s="44">
        <v>11122128.93</v>
      </c>
      <c r="J19" s="44">
        <v>8553507.9299999997</v>
      </c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21" customHeight="1" x14ac:dyDescent="0.25">
      <c r="A20" s="50" t="s">
        <v>42</v>
      </c>
      <c r="B20" s="72">
        <v>0</v>
      </c>
      <c r="C20" s="54">
        <v>41637346.409999996</v>
      </c>
      <c r="D20" s="54">
        <f t="shared" si="0"/>
        <v>0</v>
      </c>
      <c r="E20" s="54">
        <v>41637346.409999996</v>
      </c>
      <c r="F20" s="72">
        <f t="shared" si="1"/>
        <v>41637346.409999996</v>
      </c>
      <c r="G20" s="44">
        <v>46774588.409999996</v>
      </c>
      <c r="H20" s="44">
        <f t="shared" si="2"/>
        <v>0</v>
      </c>
      <c r="I20" s="44">
        <v>46774588.409999996</v>
      </c>
      <c r="J20" s="44">
        <v>46774588.409999996</v>
      </c>
      <c r="K20" s="36"/>
      <c r="L20" s="36"/>
      <c r="M20" s="36"/>
      <c r="N20" s="36"/>
      <c r="O20" s="36"/>
      <c r="P20" s="36"/>
      <c r="Q20" s="36"/>
      <c r="R20" s="36"/>
      <c r="S20" s="36"/>
    </row>
    <row r="21" spans="1:19" ht="21" customHeight="1" x14ac:dyDescent="0.25">
      <c r="A21" s="50" t="s">
        <v>52</v>
      </c>
      <c r="B21" s="72">
        <v>0</v>
      </c>
      <c r="C21" s="54">
        <v>16541919.24</v>
      </c>
      <c r="D21" s="54">
        <f t="shared" si="0"/>
        <v>0</v>
      </c>
      <c r="E21" s="54">
        <v>16541919.24</v>
      </c>
      <c r="F21" s="72">
        <f t="shared" si="1"/>
        <v>16541919.24</v>
      </c>
      <c r="G21" s="44">
        <v>13973298.24</v>
      </c>
      <c r="H21" s="44">
        <f t="shared" si="2"/>
        <v>0</v>
      </c>
      <c r="I21" s="44">
        <v>13973298.24</v>
      </c>
      <c r="J21" s="44">
        <v>13973298.24</v>
      </c>
      <c r="K21" s="36"/>
      <c r="L21" s="36"/>
      <c r="M21" s="36"/>
      <c r="N21" s="36"/>
      <c r="O21" s="36"/>
      <c r="P21" s="36"/>
      <c r="Q21" s="36"/>
      <c r="R21" s="36"/>
      <c r="S21" s="36"/>
    </row>
    <row r="22" spans="1:19" ht="21" customHeight="1" x14ac:dyDescent="0.25">
      <c r="A22" s="50" t="s">
        <v>53</v>
      </c>
      <c r="B22" s="72">
        <v>0</v>
      </c>
      <c r="C22" s="54">
        <v>53042023.649999999</v>
      </c>
      <c r="D22" s="54">
        <f t="shared" si="0"/>
        <v>5205618</v>
      </c>
      <c r="E22" s="54">
        <v>58247641.649999999</v>
      </c>
      <c r="F22" s="72">
        <f t="shared" si="1"/>
        <v>58247641.649999999</v>
      </c>
      <c r="G22" s="44">
        <v>53042023.649999999</v>
      </c>
      <c r="H22" s="44">
        <f t="shared" si="2"/>
        <v>0</v>
      </c>
      <c r="I22" s="44">
        <v>53042023.649999999</v>
      </c>
      <c r="J22" s="44">
        <v>45336160.649999999</v>
      </c>
      <c r="K22" s="36"/>
      <c r="L22" s="36"/>
      <c r="M22" s="36"/>
      <c r="N22" s="36"/>
      <c r="O22" s="36"/>
      <c r="P22" s="36"/>
      <c r="Q22" s="36"/>
      <c r="R22" s="36"/>
      <c r="S22" s="36"/>
    </row>
    <row r="23" spans="1:19" ht="21" customHeight="1" x14ac:dyDescent="0.25">
      <c r="A23" s="50" t="s">
        <v>59</v>
      </c>
      <c r="B23" s="72">
        <v>0</v>
      </c>
      <c r="C23" s="54">
        <v>30797765.789999999</v>
      </c>
      <c r="D23" s="54">
        <f t="shared" si="0"/>
        <v>0</v>
      </c>
      <c r="E23" s="54">
        <v>30797765.789999999</v>
      </c>
      <c r="F23" s="72">
        <f t="shared" si="1"/>
        <v>30797765.789999999</v>
      </c>
      <c r="G23" s="44">
        <v>33366386.789999999</v>
      </c>
      <c r="H23" s="44">
        <f t="shared" si="2"/>
        <v>0</v>
      </c>
      <c r="I23" s="44">
        <v>33366386.789999999</v>
      </c>
      <c r="J23" s="44">
        <v>33366386.789999999</v>
      </c>
      <c r="K23" s="36"/>
      <c r="L23" s="36"/>
      <c r="M23" s="36"/>
      <c r="N23" s="36"/>
      <c r="O23" s="36"/>
      <c r="P23" s="36"/>
      <c r="Q23" s="36"/>
      <c r="R23" s="36"/>
      <c r="S23" s="36"/>
    </row>
    <row r="24" spans="1:19" ht="21" customHeight="1" x14ac:dyDescent="0.25">
      <c r="A24" s="50" t="s">
        <v>49</v>
      </c>
      <c r="B24" s="72">
        <v>0</v>
      </c>
      <c r="C24" s="54">
        <v>11122128.93</v>
      </c>
      <c r="D24" s="54">
        <f t="shared" si="0"/>
        <v>0</v>
      </c>
      <c r="E24" s="54">
        <v>11122128.93</v>
      </c>
      <c r="F24" s="72">
        <f t="shared" si="1"/>
        <v>11122128.93</v>
      </c>
      <c r="G24" s="44">
        <v>11122128.93</v>
      </c>
      <c r="H24" s="44">
        <f t="shared" si="2"/>
        <v>0</v>
      </c>
      <c r="I24" s="44">
        <v>11122128.93</v>
      </c>
      <c r="J24" s="44">
        <v>11122128.93</v>
      </c>
      <c r="K24" s="36"/>
      <c r="L24" s="36"/>
      <c r="M24" s="36"/>
      <c r="N24" s="36"/>
      <c r="O24" s="36"/>
      <c r="P24" s="36"/>
      <c r="Q24" s="36"/>
      <c r="R24" s="36"/>
      <c r="S24" s="36"/>
    </row>
    <row r="25" spans="1:19" ht="21" customHeight="1" x14ac:dyDescent="0.25">
      <c r="A25" s="50" t="s">
        <v>60</v>
      </c>
      <c r="B25" s="72">
        <v>0</v>
      </c>
      <c r="C25" s="54">
        <v>21961709.550000001</v>
      </c>
      <c r="D25" s="54">
        <f t="shared" si="0"/>
        <v>0</v>
      </c>
      <c r="E25" s="54">
        <v>21961709.550000001</v>
      </c>
      <c r="F25" s="72">
        <f t="shared" si="1"/>
        <v>21961709.550000001</v>
      </c>
      <c r="G25" s="44">
        <v>21961709.550000001</v>
      </c>
      <c r="H25" s="44">
        <f t="shared" si="2"/>
        <v>0</v>
      </c>
      <c r="I25" s="44">
        <v>21961709.550000001</v>
      </c>
      <c r="J25" s="44">
        <v>21961709.550000001</v>
      </c>
      <c r="K25" s="36"/>
      <c r="L25" s="36"/>
      <c r="M25" s="36"/>
      <c r="N25" s="36"/>
      <c r="O25" s="36"/>
      <c r="P25" s="36"/>
      <c r="Q25" s="36"/>
      <c r="R25" s="36"/>
      <c r="S25" s="36"/>
    </row>
    <row r="26" spans="1:19" ht="21" customHeight="1" x14ac:dyDescent="0.25">
      <c r="A26" s="50" t="s">
        <v>54</v>
      </c>
      <c r="B26" s="72">
        <v>0</v>
      </c>
      <c r="C26" s="54">
        <v>30515217.48</v>
      </c>
      <c r="D26" s="54">
        <f t="shared" si="0"/>
        <v>2602809</v>
      </c>
      <c r="E26" s="54">
        <v>33118026.48</v>
      </c>
      <c r="F26" s="72">
        <f t="shared" si="1"/>
        <v>33118026.48</v>
      </c>
      <c r="G26" s="44">
        <v>30515217.48</v>
      </c>
      <c r="H26" s="44">
        <f t="shared" si="2"/>
        <v>0</v>
      </c>
      <c r="I26" s="44">
        <v>30515217.48</v>
      </c>
      <c r="J26" s="44">
        <v>30515217.48</v>
      </c>
      <c r="K26" s="36"/>
      <c r="L26" s="36"/>
      <c r="M26" s="36"/>
      <c r="N26" s="36"/>
      <c r="O26" s="36"/>
      <c r="P26" s="36"/>
      <c r="Q26" s="36"/>
      <c r="R26" s="36"/>
      <c r="S26" s="36"/>
    </row>
    <row r="27" spans="1:19" ht="21" customHeight="1" x14ac:dyDescent="0.25">
      <c r="A27" s="50" t="s">
        <v>61</v>
      </c>
      <c r="B27" s="72">
        <v>0</v>
      </c>
      <c r="C27" s="54">
        <v>76724709.269999996</v>
      </c>
      <c r="D27" s="54">
        <f t="shared" si="0"/>
        <v>40388284</v>
      </c>
      <c r="E27" s="54">
        <v>117112993.27</v>
      </c>
      <c r="F27" s="72">
        <f t="shared" si="1"/>
        <v>117112993.27</v>
      </c>
      <c r="G27" s="44">
        <v>74156088.269999996</v>
      </c>
      <c r="H27" s="44">
        <f t="shared" si="2"/>
        <v>33838616</v>
      </c>
      <c r="I27" s="44">
        <v>107994704.27</v>
      </c>
      <c r="J27" s="44">
        <v>79293330.269999996</v>
      </c>
      <c r="K27" s="36"/>
      <c r="L27" s="36"/>
      <c r="M27" s="36"/>
      <c r="N27" s="36"/>
      <c r="O27" s="36"/>
      <c r="P27" s="36"/>
      <c r="Q27" s="36"/>
      <c r="R27" s="36"/>
      <c r="S27" s="36"/>
    </row>
    <row r="28" spans="1:19" ht="21" customHeight="1" x14ac:dyDescent="0.25">
      <c r="A28" s="50" t="s">
        <v>62</v>
      </c>
      <c r="B28" s="72">
        <v>0</v>
      </c>
      <c r="C28" s="54">
        <v>38503628.789999999</v>
      </c>
      <c r="D28" s="54">
        <f t="shared" si="0"/>
        <v>7774239</v>
      </c>
      <c r="E28" s="54">
        <v>46277867.789999999</v>
      </c>
      <c r="F28" s="72">
        <f t="shared" si="1"/>
        <v>46277867.789999999</v>
      </c>
      <c r="G28" s="44">
        <v>38503628.789999999</v>
      </c>
      <c r="H28" s="44">
        <f t="shared" si="2"/>
        <v>0</v>
      </c>
      <c r="I28" s="44">
        <v>38503628.789999999</v>
      </c>
      <c r="J28" s="44">
        <v>38503628.789999999</v>
      </c>
      <c r="K28" s="36"/>
      <c r="L28" s="36"/>
      <c r="M28" s="36"/>
      <c r="N28" s="36"/>
      <c r="O28" s="36"/>
      <c r="P28" s="36"/>
      <c r="Q28" s="36"/>
      <c r="R28" s="36"/>
      <c r="S28" s="36"/>
    </row>
    <row r="29" spans="1:19" ht="21" customHeight="1" x14ac:dyDescent="0.25">
      <c r="A29" s="50" t="s">
        <v>63</v>
      </c>
      <c r="B29" s="72">
        <v>90373522</v>
      </c>
      <c r="C29" s="54">
        <v>88129386.510000005</v>
      </c>
      <c r="D29" s="54">
        <f t="shared" si="0"/>
        <v>7598646</v>
      </c>
      <c r="E29" s="54">
        <v>95728032.510000005</v>
      </c>
      <c r="F29" s="72">
        <f t="shared" si="1"/>
        <v>186101554.50999999</v>
      </c>
      <c r="G29" s="44">
        <v>88129386.510000005</v>
      </c>
      <c r="H29" s="44">
        <f t="shared" si="2"/>
        <v>0</v>
      </c>
      <c r="I29" s="44">
        <v>88129386.510000005</v>
      </c>
      <c r="J29" s="44">
        <v>88129386.510000005</v>
      </c>
      <c r="K29" s="36"/>
      <c r="L29" s="36"/>
      <c r="M29" s="36"/>
      <c r="N29" s="36"/>
      <c r="O29" s="36"/>
      <c r="P29" s="36"/>
      <c r="Q29" s="36"/>
      <c r="R29" s="36"/>
      <c r="S29" s="36"/>
    </row>
    <row r="30" spans="1:19" ht="21" customHeight="1" x14ac:dyDescent="0.25">
      <c r="A30" s="50" t="s">
        <v>64</v>
      </c>
      <c r="B30" s="72">
        <v>0</v>
      </c>
      <c r="C30" s="54">
        <v>21961709.550000001</v>
      </c>
      <c r="D30" s="54">
        <f t="shared" si="0"/>
        <v>5205618</v>
      </c>
      <c r="E30" s="54">
        <v>27167327.550000001</v>
      </c>
      <c r="F30" s="72">
        <f t="shared" si="1"/>
        <v>27167327.550000001</v>
      </c>
      <c r="G30" s="44">
        <v>24530330.550000001</v>
      </c>
      <c r="H30" s="44">
        <f t="shared" si="2"/>
        <v>0</v>
      </c>
      <c r="I30" s="44">
        <v>24530330.550000001</v>
      </c>
      <c r="J30" s="44">
        <v>24530330.550000001</v>
      </c>
      <c r="K30" s="36"/>
      <c r="L30" s="36"/>
      <c r="M30" s="36"/>
      <c r="N30" s="36"/>
      <c r="O30" s="36"/>
      <c r="P30" s="36"/>
      <c r="Q30" s="36"/>
      <c r="R30" s="36"/>
      <c r="S30" s="36"/>
    </row>
    <row r="31" spans="1:19" ht="21" customHeight="1" x14ac:dyDescent="0.25">
      <c r="A31" s="50" t="s">
        <v>32</v>
      </c>
      <c r="B31" s="72">
        <v>0</v>
      </c>
      <c r="C31" s="54">
        <v>27664048.170000002</v>
      </c>
      <c r="D31" s="54">
        <f t="shared" si="0"/>
        <v>5205618</v>
      </c>
      <c r="E31" s="54">
        <v>32869666.170000002</v>
      </c>
      <c r="F31" s="72">
        <f t="shared" si="1"/>
        <v>32869666.170000002</v>
      </c>
      <c r="G31" s="44">
        <v>30232669.170000002</v>
      </c>
      <c r="H31" s="44">
        <f t="shared" si="2"/>
        <v>0</v>
      </c>
      <c r="I31" s="44">
        <v>30232669.170000002</v>
      </c>
      <c r="J31" s="44">
        <v>32801290.170000002</v>
      </c>
      <c r="K31" s="36"/>
      <c r="L31" s="36"/>
      <c r="M31" s="36"/>
      <c r="N31" s="36"/>
      <c r="O31" s="36"/>
      <c r="P31" s="36"/>
      <c r="Q31" s="36"/>
      <c r="R31" s="36"/>
      <c r="S31" s="36"/>
    </row>
    <row r="32" spans="1:19" ht="21" customHeight="1" x14ac:dyDescent="0.25">
      <c r="A32" s="50" t="s">
        <v>24</v>
      </c>
      <c r="B32" s="72">
        <v>0</v>
      </c>
      <c r="C32" s="54">
        <v>69866491.200000003</v>
      </c>
      <c r="D32" s="54">
        <f t="shared" si="0"/>
        <v>15548478</v>
      </c>
      <c r="E32" s="54">
        <v>85414969.200000003</v>
      </c>
      <c r="F32" s="72">
        <f t="shared" si="1"/>
        <v>85414969.200000003</v>
      </c>
      <c r="G32" s="44">
        <v>69866491.200000003</v>
      </c>
      <c r="H32" s="44">
        <f t="shared" si="2"/>
        <v>0</v>
      </c>
      <c r="I32" s="44">
        <v>69866491.200000003</v>
      </c>
      <c r="J32" s="44">
        <v>69866491.200000003</v>
      </c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21" customHeight="1" x14ac:dyDescent="0.25">
      <c r="A33" s="50" t="s">
        <v>50</v>
      </c>
      <c r="B33" s="72">
        <v>0</v>
      </c>
      <c r="C33" s="54">
        <v>2851169.31</v>
      </c>
      <c r="D33" s="54">
        <f t="shared" si="0"/>
        <v>0</v>
      </c>
      <c r="E33" s="54">
        <v>2851169.31</v>
      </c>
      <c r="F33" s="72">
        <f t="shared" si="1"/>
        <v>2851169.31</v>
      </c>
      <c r="G33" s="44">
        <v>5419790.3099999996</v>
      </c>
      <c r="H33" s="44">
        <f t="shared" si="2"/>
        <v>0</v>
      </c>
      <c r="I33" s="44">
        <v>5419790.3099999996</v>
      </c>
      <c r="J33" s="44">
        <v>5419790.3099999996</v>
      </c>
      <c r="K33" s="36"/>
      <c r="L33" s="36"/>
      <c r="M33" s="36"/>
      <c r="N33" s="36"/>
      <c r="O33" s="36"/>
      <c r="P33" s="36"/>
      <c r="Q33" s="36"/>
      <c r="R33" s="36"/>
      <c r="S33" s="36"/>
    </row>
    <row r="34" spans="1:19" ht="21" customHeight="1" x14ac:dyDescent="0.25">
      <c r="A34" s="50" t="s">
        <v>51</v>
      </c>
      <c r="B34" s="72">
        <v>0</v>
      </c>
      <c r="C34" s="54">
        <v>45053612.340000004</v>
      </c>
      <c r="D34" s="54">
        <f t="shared" si="0"/>
        <v>12951444</v>
      </c>
      <c r="E34" s="54">
        <v>58005056.340000004</v>
      </c>
      <c r="F34" s="72">
        <f t="shared" si="1"/>
        <v>58005056.340000004</v>
      </c>
      <c r="G34" s="44">
        <v>45053612.340000004</v>
      </c>
      <c r="H34" s="44">
        <f t="shared" si="2"/>
        <v>0</v>
      </c>
      <c r="I34" s="44">
        <v>45053612.340000004</v>
      </c>
      <c r="J34" s="44">
        <v>45053612.340000004</v>
      </c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21" customHeight="1" x14ac:dyDescent="0.25">
      <c r="A35" s="50" t="s">
        <v>65</v>
      </c>
      <c r="B35" s="72">
        <v>0</v>
      </c>
      <c r="C35" s="54">
        <v>11404677.24</v>
      </c>
      <c r="D35" s="54">
        <f t="shared" si="0"/>
        <v>11520039.960000003</v>
      </c>
      <c r="E35" s="54">
        <v>22924717.200000003</v>
      </c>
      <c r="F35" s="72">
        <f t="shared" si="1"/>
        <v>22924717.200000003</v>
      </c>
      <c r="G35" s="44">
        <v>13973298.24</v>
      </c>
      <c r="H35" s="44">
        <f t="shared" si="2"/>
        <v>0</v>
      </c>
      <c r="I35" s="44">
        <v>13973298.24</v>
      </c>
      <c r="J35" s="44">
        <v>11404677.24</v>
      </c>
      <c r="K35" s="36"/>
      <c r="L35" s="36"/>
      <c r="M35" s="36"/>
      <c r="N35" s="36"/>
      <c r="O35" s="36"/>
      <c r="P35" s="36"/>
      <c r="Q35" s="36"/>
      <c r="R35" s="36"/>
      <c r="S35" s="36"/>
    </row>
    <row r="36" spans="1:19" ht="21" customHeight="1" x14ac:dyDescent="0.25">
      <c r="A36" s="50" t="s">
        <v>66</v>
      </c>
      <c r="B36" s="72">
        <v>0</v>
      </c>
      <c r="C36" s="54">
        <v>52476927.030000001</v>
      </c>
      <c r="D36" s="54">
        <f t="shared" si="0"/>
        <v>42368546.879999995</v>
      </c>
      <c r="E36" s="54">
        <v>94845473.909999996</v>
      </c>
      <c r="F36" s="72">
        <f t="shared" si="1"/>
        <v>94845473.909999996</v>
      </c>
      <c r="G36" s="44">
        <v>52476927.030000001</v>
      </c>
      <c r="H36" s="44">
        <f t="shared" si="2"/>
        <v>0</v>
      </c>
      <c r="I36" s="44">
        <v>52476927.030000001</v>
      </c>
      <c r="J36" s="44">
        <v>52476927.030000001</v>
      </c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21" customHeight="1" x14ac:dyDescent="0.25">
      <c r="A37" s="50" t="s">
        <v>8</v>
      </c>
      <c r="B37" s="72">
        <v>0</v>
      </c>
      <c r="C37" s="54">
        <v>63350000</v>
      </c>
      <c r="D37" s="54">
        <f t="shared" si="0"/>
        <v>-85774.280000001192</v>
      </c>
      <c r="E37" s="54">
        <v>63264225.719999999</v>
      </c>
      <c r="F37" s="72">
        <f t="shared" si="1"/>
        <v>63264225.719999999</v>
      </c>
      <c r="G37" s="44">
        <v>62851300</v>
      </c>
      <c r="H37" s="44">
        <f t="shared" si="2"/>
        <v>-33838616</v>
      </c>
      <c r="I37" s="44">
        <v>29012684</v>
      </c>
      <c r="J37" s="44">
        <v>64213800</v>
      </c>
      <c r="K37" s="36"/>
      <c r="L37" s="36"/>
      <c r="M37" s="36"/>
      <c r="N37" s="36"/>
      <c r="O37" s="36"/>
      <c r="P37" s="36"/>
      <c r="Q37" s="36"/>
      <c r="R37" s="36"/>
      <c r="S37" s="36"/>
    </row>
    <row r="38" spans="1:19" ht="21" customHeight="1" x14ac:dyDescent="0.25">
      <c r="A38" s="48" t="s">
        <v>36</v>
      </c>
      <c r="B38" s="77">
        <f>SUM(B6:B37)</f>
        <v>90638919.400000006</v>
      </c>
      <c r="C38" s="32">
        <f t="shared" ref="C38:J38" si="3">SUM(C6:C37)</f>
        <v>1282828505.9599996</v>
      </c>
      <c r="D38" s="32">
        <f>SUM(D6:D37)</f>
        <v>235765031.47999999</v>
      </c>
      <c r="E38" s="32">
        <f t="shared" si="3"/>
        <v>1518593537.4399998</v>
      </c>
      <c r="F38" s="62">
        <f t="shared" si="3"/>
        <v>1609232456.8399997</v>
      </c>
      <c r="G38" s="32">
        <f t="shared" si="3"/>
        <v>1284898426.9599996</v>
      </c>
      <c r="H38" s="32">
        <f t="shared" si="3"/>
        <v>0</v>
      </c>
      <c r="I38" s="32">
        <f t="shared" si="3"/>
        <v>1284898426.9599996</v>
      </c>
      <c r="J38" s="32">
        <f t="shared" si="3"/>
        <v>1288829547.9599996</v>
      </c>
    </row>
    <row r="39" spans="1:19" ht="21" customHeight="1" x14ac:dyDescent="0.25">
      <c r="C39" s="36"/>
      <c r="D39" s="36"/>
      <c r="E39" s="36"/>
      <c r="F39" s="36"/>
      <c r="G39" s="36"/>
      <c r="H39" s="36"/>
      <c r="I39" s="36"/>
      <c r="J39" s="36"/>
    </row>
    <row r="40" spans="1:19" ht="21" customHeight="1" x14ac:dyDescent="0.25">
      <c r="C40" s="37"/>
      <c r="D40" s="37"/>
      <c r="E40" s="37"/>
      <c r="F40" s="37"/>
      <c r="G40" s="37"/>
      <c r="H40" s="37"/>
      <c r="I40" s="37"/>
      <c r="J40" s="37"/>
    </row>
  </sheetData>
  <mergeCells count="3">
    <mergeCell ref="C1:J1"/>
    <mergeCell ref="K1:O1"/>
    <mergeCell ref="A3:J3"/>
  </mergeCells>
  <pageMargins left="0.7" right="0.7" top="0.75" bottom="0.75" header="0.3" footer="0.3"/>
  <pageSetup paperSize="9" scale="54" fitToHeight="0" orientation="landscape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9999FF"/>
    <pageSetUpPr fitToPage="1"/>
  </sheetPr>
  <dimension ref="A1:S39"/>
  <sheetViews>
    <sheetView view="pageBreakPreview" zoomScale="85" zoomScaleNormal="100" zoomScaleSheetLayoutView="85" workbookViewId="0">
      <selection activeCell="A3" sqref="A3:J3"/>
    </sheetView>
  </sheetViews>
  <sheetFormatPr defaultColWidth="9.140625" defaultRowHeight="21" customHeight="1" x14ac:dyDescent="0.25"/>
  <cols>
    <col min="1" max="1" width="52.28515625" style="11" customWidth="1"/>
    <col min="2" max="10" width="18.7109375" style="27" customWidth="1"/>
    <col min="11" max="11" width="9.5703125" style="27" customWidth="1"/>
    <col min="12" max="13" width="8.7109375" style="27" customWidth="1"/>
    <col min="14" max="14" width="16.85546875" style="27" customWidth="1"/>
    <col min="15" max="15" width="9.42578125" style="27" bestFit="1" customWidth="1"/>
    <col min="16" max="18" width="20.7109375" style="27" customWidth="1"/>
    <col min="19" max="19" width="21.5703125" style="27" customWidth="1"/>
    <col min="20" max="16384" width="9.140625" style="27"/>
  </cols>
  <sheetData>
    <row r="1" spans="1:19" ht="84" customHeight="1" x14ac:dyDescent="0.25">
      <c r="A1" s="46"/>
      <c r="B1" s="116"/>
      <c r="C1" s="116"/>
      <c r="D1" s="116"/>
      <c r="E1" s="116"/>
      <c r="F1" s="116"/>
      <c r="G1" s="116"/>
      <c r="H1" s="116"/>
      <c r="I1" s="116"/>
      <c r="J1" s="116"/>
      <c r="K1" s="120" t="s">
        <v>171</v>
      </c>
      <c r="L1" s="120"/>
      <c r="M1" s="120"/>
      <c r="N1" s="120"/>
      <c r="O1" s="120"/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3" t="e">
        <f t="array" aca="1" ref="Q1" ca="1">SUM(Q2:Q17)-INDEX(OFFSET(INDIRECT(ADDRESS(MATCH("Наименование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R1" s="3" t="e">
        <f t="array" aca="1" ref="R1" ca="1">SUM(R2:R17)-INDEX(OFFSET(INDIRECT(ADDRESS(MATCH("Наименование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S1" s="78" t="s">
        <v>37</v>
      </c>
    </row>
    <row r="2" spans="1:19" ht="21" customHeight="1" x14ac:dyDescent="0.25">
      <c r="A2" s="20"/>
      <c r="B2" s="20"/>
      <c r="C2" s="20"/>
      <c r="D2" s="20"/>
      <c r="J2" s="38" t="s">
        <v>29</v>
      </c>
      <c r="K2" s="3" t="s">
        <v>20</v>
      </c>
      <c r="L2" s="1" t="s">
        <v>18</v>
      </c>
      <c r="M2" s="3" t="s">
        <v>12</v>
      </c>
      <c r="N2" s="3" t="s">
        <v>68</v>
      </c>
      <c r="O2" s="1" t="s">
        <v>21</v>
      </c>
      <c r="P2" s="3" t="e">
        <f>INDEX(#REF!,MATCH(K2&amp;L2&amp;M2&amp;N2&amp;O2,#REF!,0))</f>
        <v>#REF!</v>
      </c>
      <c r="Q2" s="3" t="e">
        <f>INDEX(#REF!,MATCH(K2&amp;L2&amp;M2&amp;N2&amp;O2,#REF!,0))</f>
        <v>#REF!</v>
      </c>
      <c r="R2" s="3" t="e">
        <f>INDEX(#REF!,MATCH(K2&amp;L2&amp;M2&amp;N2&amp;O2,#REF!,0))</f>
        <v>#REF!</v>
      </c>
    </row>
    <row r="3" spans="1:19" ht="63.75" customHeight="1" x14ac:dyDescent="0.25">
      <c r="A3" s="115" t="s">
        <v>67</v>
      </c>
      <c r="B3" s="115"/>
      <c r="C3" s="115"/>
      <c r="D3" s="115"/>
      <c r="E3" s="115"/>
      <c r="F3" s="115"/>
      <c r="G3" s="115"/>
      <c r="H3" s="115"/>
      <c r="I3" s="116"/>
      <c r="J3" s="116"/>
      <c r="K3" s="20"/>
      <c r="L3" s="20"/>
      <c r="M3" s="20"/>
      <c r="N3" s="20"/>
      <c r="O3" s="20"/>
      <c r="P3" s="20"/>
      <c r="Q3" s="20"/>
      <c r="R3" s="20"/>
      <c r="S3" s="20"/>
    </row>
    <row r="4" spans="1:19" ht="21" customHeight="1" x14ac:dyDescent="0.25">
      <c r="A4" s="46"/>
      <c r="B4" s="33"/>
      <c r="C4" s="33"/>
      <c r="D4" s="33"/>
      <c r="E4" s="15"/>
      <c r="F4" s="15"/>
      <c r="G4" s="15"/>
      <c r="H4" s="15"/>
      <c r="I4" s="15"/>
      <c r="J4" s="15" t="s">
        <v>1</v>
      </c>
      <c r="K4" s="10"/>
      <c r="L4" s="10"/>
      <c r="M4" s="10"/>
      <c r="N4" s="10"/>
      <c r="O4" s="33"/>
      <c r="P4" s="53"/>
      <c r="Q4" s="53"/>
      <c r="R4" s="53"/>
      <c r="S4" s="20"/>
    </row>
    <row r="5" spans="1:19" ht="52.5" customHeight="1" x14ac:dyDescent="0.25">
      <c r="A5" s="19" t="s">
        <v>4</v>
      </c>
      <c r="B5" s="19" t="s">
        <v>31</v>
      </c>
      <c r="C5" s="19" t="s">
        <v>158</v>
      </c>
      <c r="D5" s="19" t="s">
        <v>31</v>
      </c>
      <c r="E5" s="19" t="s">
        <v>38</v>
      </c>
      <c r="F5" s="19" t="s">
        <v>159</v>
      </c>
      <c r="G5" s="19" t="s">
        <v>38</v>
      </c>
      <c r="H5" s="19" t="s">
        <v>70</v>
      </c>
      <c r="I5" s="19" t="s">
        <v>160</v>
      </c>
      <c r="J5" s="19" t="s">
        <v>70</v>
      </c>
      <c r="K5" s="20"/>
      <c r="L5" s="20"/>
      <c r="M5" s="20"/>
      <c r="N5" s="20"/>
      <c r="O5" s="20"/>
      <c r="P5" s="13"/>
      <c r="Q5" s="13"/>
      <c r="R5" s="13"/>
      <c r="S5" s="20"/>
    </row>
    <row r="6" spans="1:19" ht="21" customHeight="1" x14ac:dyDescent="0.25">
      <c r="A6" s="49" t="s">
        <v>5</v>
      </c>
      <c r="B6" s="3">
        <v>106699400</v>
      </c>
      <c r="C6" s="28">
        <f>D6-B6</f>
        <v>15059800</v>
      </c>
      <c r="D6" s="3">
        <v>121759200</v>
      </c>
      <c r="E6" s="3">
        <v>110040600</v>
      </c>
      <c r="F6" s="28">
        <f>G6-E6</f>
        <v>13292600</v>
      </c>
      <c r="G6" s="3">
        <v>123333200</v>
      </c>
      <c r="H6" s="3">
        <v>113691000</v>
      </c>
      <c r="I6" s="28">
        <f>J6-H6</f>
        <v>14703300</v>
      </c>
      <c r="J6" s="3">
        <v>128394300</v>
      </c>
      <c r="K6" s="20"/>
      <c r="L6" s="20"/>
      <c r="M6" s="13"/>
      <c r="N6" s="13"/>
      <c r="O6" s="13"/>
      <c r="P6" s="13"/>
      <c r="Q6" s="13"/>
      <c r="R6" s="13"/>
      <c r="S6" s="20"/>
    </row>
    <row r="7" spans="1:19" ht="21" customHeight="1" x14ac:dyDescent="0.25">
      <c r="A7" s="49" t="s">
        <v>6</v>
      </c>
      <c r="B7" s="3">
        <v>19976700</v>
      </c>
      <c r="C7" s="28">
        <f t="shared" ref="C7:C36" si="0">D7-B7</f>
        <v>1868900</v>
      </c>
      <c r="D7" s="3">
        <v>21845600</v>
      </c>
      <c r="E7" s="3">
        <v>20579900</v>
      </c>
      <c r="F7" s="28">
        <f t="shared" ref="F7:F36" si="1">G7-E7</f>
        <v>2340400</v>
      </c>
      <c r="G7" s="3">
        <v>22920300</v>
      </c>
      <c r="H7" s="3">
        <v>21268500</v>
      </c>
      <c r="I7" s="28">
        <f t="shared" ref="I7:I36" si="2">J7-H7</f>
        <v>2022000</v>
      </c>
      <c r="J7" s="3">
        <v>23290500</v>
      </c>
      <c r="K7" s="20"/>
      <c r="L7" s="20"/>
      <c r="M7" s="13"/>
      <c r="N7" s="13"/>
      <c r="O7" s="13"/>
      <c r="P7" s="13"/>
      <c r="Q7" s="13"/>
      <c r="R7" s="13"/>
      <c r="S7" s="20"/>
    </row>
    <row r="8" spans="1:19" ht="21" customHeight="1" x14ac:dyDescent="0.25">
      <c r="A8" s="49" t="s">
        <v>33</v>
      </c>
      <c r="B8" s="3">
        <v>21364900</v>
      </c>
      <c r="C8" s="28">
        <f t="shared" si="0"/>
        <v>3062400</v>
      </c>
      <c r="D8" s="3">
        <v>24427300</v>
      </c>
      <c r="E8" s="3">
        <v>22048000</v>
      </c>
      <c r="F8" s="28">
        <f t="shared" si="1"/>
        <v>3012300</v>
      </c>
      <c r="G8" s="3">
        <v>25060300</v>
      </c>
      <c r="H8" s="3">
        <v>22819500</v>
      </c>
      <c r="I8" s="28">
        <f t="shared" si="2"/>
        <v>2711300</v>
      </c>
      <c r="J8" s="3">
        <v>25530800</v>
      </c>
      <c r="K8" s="20"/>
      <c r="L8" s="20"/>
      <c r="M8" s="13"/>
      <c r="N8" s="13"/>
      <c r="O8" s="13"/>
      <c r="P8" s="13"/>
      <c r="Q8" s="13"/>
      <c r="R8" s="13"/>
      <c r="S8" s="20"/>
    </row>
    <row r="9" spans="1:19" ht="21" customHeight="1" x14ac:dyDescent="0.25">
      <c r="A9" s="49" t="s">
        <v>56</v>
      </c>
      <c r="B9" s="3">
        <v>10896200</v>
      </c>
      <c r="C9" s="28">
        <f t="shared" si="0"/>
        <v>2053100</v>
      </c>
      <c r="D9" s="3">
        <v>12949300</v>
      </c>
      <c r="E9" s="3">
        <v>11273100</v>
      </c>
      <c r="F9" s="28">
        <f t="shared" si="1"/>
        <v>2068900</v>
      </c>
      <c r="G9" s="3">
        <v>13342000</v>
      </c>
      <c r="H9" s="3">
        <v>11669000</v>
      </c>
      <c r="I9" s="28">
        <f t="shared" si="2"/>
        <v>2247500</v>
      </c>
      <c r="J9" s="3">
        <v>13916500</v>
      </c>
      <c r="K9" s="20"/>
      <c r="L9" s="20"/>
      <c r="M9" s="13"/>
      <c r="N9" s="13"/>
      <c r="O9" s="13"/>
      <c r="P9" s="13"/>
      <c r="Q9" s="13"/>
      <c r="R9" s="13"/>
      <c r="S9" s="20"/>
    </row>
    <row r="10" spans="1:19" ht="21" customHeight="1" x14ac:dyDescent="0.25">
      <c r="A10" s="49" t="s">
        <v>44</v>
      </c>
      <c r="B10" s="3">
        <v>4581500</v>
      </c>
      <c r="C10" s="28">
        <f t="shared" si="0"/>
        <v>273500</v>
      </c>
      <c r="D10" s="3">
        <v>4855000</v>
      </c>
      <c r="E10" s="3">
        <v>4720400</v>
      </c>
      <c r="F10" s="28">
        <f t="shared" si="1"/>
        <v>424300</v>
      </c>
      <c r="G10" s="3">
        <v>5144700</v>
      </c>
      <c r="H10" s="3">
        <v>4869100</v>
      </c>
      <c r="I10" s="28">
        <f t="shared" si="2"/>
        <v>308300</v>
      </c>
      <c r="J10" s="3">
        <v>5177400</v>
      </c>
      <c r="M10" s="36"/>
      <c r="N10" s="36"/>
      <c r="O10" s="36"/>
      <c r="P10" s="13"/>
      <c r="Q10" s="13"/>
      <c r="R10" s="13"/>
    </row>
    <row r="11" spans="1:19" ht="21" customHeight="1" x14ac:dyDescent="0.25">
      <c r="A11" s="49" t="s">
        <v>45</v>
      </c>
      <c r="B11" s="3">
        <v>4820400</v>
      </c>
      <c r="C11" s="28">
        <f t="shared" si="0"/>
        <v>424300</v>
      </c>
      <c r="D11" s="3">
        <v>5244700</v>
      </c>
      <c r="E11" s="3">
        <v>4960000</v>
      </c>
      <c r="F11" s="28">
        <f t="shared" si="1"/>
        <v>572200</v>
      </c>
      <c r="G11" s="3">
        <v>5532200</v>
      </c>
      <c r="H11" s="3">
        <v>5105100</v>
      </c>
      <c r="I11" s="28">
        <f t="shared" si="2"/>
        <v>465600</v>
      </c>
      <c r="J11" s="3">
        <v>5570700</v>
      </c>
      <c r="M11" s="36"/>
      <c r="N11" s="36"/>
      <c r="O11" s="36"/>
      <c r="P11" s="13"/>
      <c r="Q11" s="13"/>
      <c r="R11" s="13"/>
    </row>
    <row r="12" spans="1:19" ht="21" customHeight="1" x14ac:dyDescent="0.25">
      <c r="A12" s="49" t="s">
        <v>46</v>
      </c>
      <c r="B12" s="3">
        <v>18885300</v>
      </c>
      <c r="C12" s="28">
        <f t="shared" si="0"/>
        <v>2773200</v>
      </c>
      <c r="D12" s="3">
        <v>21658500</v>
      </c>
      <c r="E12" s="3">
        <v>19434100</v>
      </c>
      <c r="F12" s="28">
        <f t="shared" si="1"/>
        <v>3279800</v>
      </c>
      <c r="G12" s="3">
        <v>22713900</v>
      </c>
      <c r="H12" s="3">
        <v>20074300</v>
      </c>
      <c r="I12" s="28">
        <f t="shared" si="2"/>
        <v>3143300</v>
      </c>
      <c r="J12" s="3">
        <v>23217600</v>
      </c>
      <c r="M12" s="36"/>
      <c r="N12" s="36"/>
      <c r="O12" s="36"/>
      <c r="P12" s="13"/>
      <c r="Q12" s="13"/>
      <c r="R12" s="13"/>
    </row>
    <row r="13" spans="1:19" ht="21" customHeight="1" x14ac:dyDescent="0.25">
      <c r="A13" s="49" t="s">
        <v>47</v>
      </c>
      <c r="B13" s="3">
        <v>6253400</v>
      </c>
      <c r="C13" s="28">
        <f t="shared" si="0"/>
        <v>998700</v>
      </c>
      <c r="D13" s="3">
        <v>7252100</v>
      </c>
      <c r="E13" s="3">
        <v>6450000</v>
      </c>
      <c r="F13" s="28">
        <f t="shared" si="1"/>
        <v>1360500</v>
      </c>
      <c r="G13" s="3">
        <v>7810500</v>
      </c>
      <c r="H13" s="3">
        <v>6654500</v>
      </c>
      <c r="I13" s="28">
        <f t="shared" si="2"/>
        <v>1277100</v>
      </c>
      <c r="J13" s="3">
        <v>7931600</v>
      </c>
      <c r="M13" s="36"/>
      <c r="N13" s="36"/>
      <c r="O13" s="36"/>
      <c r="P13" s="13"/>
      <c r="Q13" s="13"/>
      <c r="R13" s="13"/>
    </row>
    <row r="14" spans="1:19" ht="21" customHeight="1" x14ac:dyDescent="0.25">
      <c r="A14" s="49" t="s">
        <v>48</v>
      </c>
      <c r="B14" s="3">
        <v>5542200</v>
      </c>
      <c r="C14" s="28">
        <f t="shared" si="0"/>
        <v>892000</v>
      </c>
      <c r="D14" s="3">
        <v>6434200</v>
      </c>
      <c r="E14" s="3">
        <v>5723700</v>
      </c>
      <c r="F14" s="28">
        <f t="shared" si="1"/>
        <v>1142800</v>
      </c>
      <c r="G14" s="3">
        <v>6866500</v>
      </c>
      <c r="H14" s="3">
        <v>5912400</v>
      </c>
      <c r="I14" s="28">
        <f t="shared" si="2"/>
        <v>924600</v>
      </c>
      <c r="J14" s="3">
        <v>6837000</v>
      </c>
      <c r="M14" s="36"/>
      <c r="N14" s="36"/>
      <c r="O14" s="36"/>
      <c r="P14" s="13"/>
      <c r="Q14" s="13"/>
      <c r="R14" s="13"/>
    </row>
    <row r="15" spans="1:19" ht="21" customHeight="1" x14ac:dyDescent="0.25">
      <c r="A15" s="49" t="s">
        <v>43</v>
      </c>
      <c r="B15" s="3">
        <v>5169100</v>
      </c>
      <c r="C15" s="28">
        <f t="shared" si="0"/>
        <v>1115500</v>
      </c>
      <c r="D15" s="3">
        <v>6284600</v>
      </c>
      <c r="E15" s="3">
        <v>5322500</v>
      </c>
      <c r="F15" s="28">
        <f t="shared" si="1"/>
        <v>1136200</v>
      </c>
      <c r="G15" s="3">
        <v>6458700</v>
      </c>
      <c r="H15" s="3">
        <v>5481900</v>
      </c>
      <c r="I15" s="28">
        <f t="shared" si="2"/>
        <v>1180000</v>
      </c>
      <c r="J15" s="3">
        <v>6661900</v>
      </c>
      <c r="M15" s="36"/>
      <c r="N15" s="36"/>
      <c r="O15" s="36"/>
      <c r="P15" s="13"/>
      <c r="Q15" s="13"/>
      <c r="R15" s="13"/>
    </row>
    <row r="16" spans="1:19" ht="21" customHeight="1" x14ac:dyDescent="0.25">
      <c r="A16" s="49" t="s">
        <v>41</v>
      </c>
      <c r="B16" s="3">
        <v>18257600</v>
      </c>
      <c r="C16" s="28">
        <f t="shared" si="0"/>
        <v>1792500</v>
      </c>
      <c r="D16" s="3">
        <v>20050100</v>
      </c>
      <c r="E16" s="3">
        <v>18845700</v>
      </c>
      <c r="F16" s="28">
        <f t="shared" si="1"/>
        <v>1772300</v>
      </c>
      <c r="G16" s="3">
        <v>20618000</v>
      </c>
      <c r="H16" s="3">
        <v>19491400</v>
      </c>
      <c r="I16" s="28">
        <f t="shared" si="2"/>
        <v>1821800</v>
      </c>
      <c r="J16" s="3">
        <v>21313200</v>
      </c>
      <c r="M16" s="36"/>
      <c r="N16" s="36"/>
      <c r="O16" s="36"/>
      <c r="P16" s="13"/>
      <c r="Q16" s="13"/>
      <c r="R16" s="13"/>
    </row>
    <row r="17" spans="1:18" ht="21" customHeight="1" x14ac:dyDescent="0.25">
      <c r="A17" s="49" t="s">
        <v>34</v>
      </c>
      <c r="B17" s="3">
        <v>4000900</v>
      </c>
      <c r="C17" s="28">
        <f t="shared" si="0"/>
        <v>-162600</v>
      </c>
      <c r="D17" s="3">
        <v>3838300</v>
      </c>
      <c r="E17" s="3">
        <v>4121200</v>
      </c>
      <c r="F17" s="28">
        <f t="shared" si="1"/>
        <v>-9500</v>
      </c>
      <c r="G17" s="3">
        <v>4111700</v>
      </c>
      <c r="H17" s="3">
        <v>4246100</v>
      </c>
      <c r="I17" s="28">
        <f t="shared" si="2"/>
        <v>-137600</v>
      </c>
      <c r="J17" s="3">
        <v>4108500</v>
      </c>
      <c r="M17" s="36"/>
      <c r="N17" s="36"/>
      <c r="O17" s="36"/>
      <c r="P17" s="13"/>
      <c r="Q17" s="13"/>
      <c r="R17" s="13"/>
    </row>
    <row r="18" spans="1:18" ht="21" customHeight="1" x14ac:dyDescent="0.25">
      <c r="A18" s="49" t="s">
        <v>7</v>
      </c>
      <c r="B18" s="3">
        <v>8558700</v>
      </c>
      <c r="C18" s="28">
        <f t="shared" si="0"/>
        <v>1229800</v>
      </c>
      <c r="D18" s="3">
        <v>9788500</v>
      </c>
      <c r="E18" s="3">
        <v>8797900</v>
      </c>
      <c r="F18" s="28">
        <f t="shared" si="1"/>
        <v>1318900</v>
      </c>
      <c r="G18" s="3">
        <v>10116800</v>
      </c>
      <c r="H18" s="3">
        <v>9068400</v>
      </c>
      <c r="I18" s="28">
        <f t="shared" si="2"/>
        <v>1239700</v>
      </c>
      <c r="J18" s="3">
        <v>10308100</v>
      </c>
      <c r="M18" s="36"/>
      <c r="N18" s="36"/>
      <c r="O18" s="36"/>
      <c r="P18" s="13"/>
      <c r="Q18" s="13"/>
      <c r="R18" s="13"/>
    </row>
    <row r="19" spans="1:18" ht="21" customHeight="1" x14ac:dyDescent="0.25">
      <c r="A19" s="49" t="s">
        <v>58</v>
      </c>
      <c r="B19" s="3">
        <v>4868500</v>
      </c>
      <c r="C19" s="28">
        <f t="shared" si="0"/>
        <v>413800</v>
      </c>
      <c r="D19" s="3">
        <v>5282300</v>
      </c>
      <c r="E19" s="3">
        <v>5023000</v>
      </c>
      <c r="F19" s="28">
        <f t="shared" si="1"/>
        <v>671300</v>
      </c>
      <c r="G19" s="3">
        <v>5694300</v>
      </c>
      <c r="H19" s="3">
        <v>5183700</v>
      </c>
      <c r="I19" s="28">
        <f t="shared" si="2"/>
        <v>442700</v>
      </c>
      <c r="J19" s="3">
        <v>5626400</v>
      </c>
      <c r="M19" s="36"/>
      <c r="N19" s="36"/>
      <c r="O19" s="36"/>
      <c r="P19" s="13"/>
      <c r="Q19" s="13"/>
      <c r="R19" s="13"/>
    </row>
    <row r="20" spans="1:18" ht="21" customHeight="1" x14ac:dyDescent="0.25">
      <c r="A20" s="49" t="s">
        <v>42</v>
      </c>
      <c r="B20" s="3">
        <v>13334100</v>
      </c>
      <c r="C20" s="28">
        <f t="shared" si="0"/>
        <v>2916400</v>
      </c>
      <c r="D20" s="3">
        <v>16250500</v>
      </c>
      <c r="E20" s="3">
        <v>13786500</v>
      </c>
      <c r="F20" s="28">
        <f t="shared" si="1"/>
        <v>3124300</v>
      </c>
      <c r="G20" s="3">
        <v>16910800</v>
      </c>
      <c r="H20" s="3">
        <v>14256800</v>
      </c>
      <c r="I20" s="28">
        <f t="shared" si="2"/>
        <v>2844900</v>
      </c>
      <c r="J20" s="3">
        <v>17101700</v>
      </c>
      <c r="M20" s="36"/>
      <c r="N20" s="36"/>
      <c r="O20" s="36"/>
      <c r="P20" s="13"/>
      <c r="Q20" s="13"/>
      <c r="R20" s="13"/>
    </row>
    <row r="21" spans="1:18" ht="21" customHeight="1" x14ac:dyDescent="0.25">
      <c r="A21" s="49" t="s">
        <v>52</v>
      </c>
      <c r="B21" s="3">
        <v>9261100</v>
      </c>
      <c r="C21" s="28">
        <f t="shared" si="0"/>
        <v>590100</v>
      </c>
      <c r="D21" s="3">
        <v>9851200</v>
      </c>
      <c r="E21" s="3">
        <v>9576500</v>
      </c>
      <c r="F21" s="28">
        <f t="shared" si="1"/>
        <v>605400</v>
      </c>
      <c r="G21" s="3">
        <v>10181900</v>
      </c>
      <c r="H21" s="3">
        <v>9904500</v>
      </c>
      <c r="I21" s="28">
        <f t="shared" si="2"/>
        <v>630300</v>
      </c>
      <c r="J21" s="3">
        <v>10534800</v>
      </c>
      <c r="M21" s="36"/>
      <c r="N21" s="36"/>
      <c r="O21" s="36"/>
      <c r="P21" s="13"/>
      <c r="Q21" s="13"/>
      <c r="R21" s="13"/>
    </row>
    <row r="22" spans="1:18" ht="21" customHeight="1" x14ac:dyDescent="0.25">
      <c r="A22" s="49" t="s">
        <v>53</v>
      </c>
      <c r="B22" s="3">
        <v>8373200</v>
      </c>
      <c r="C22" s="28">
        <f t="shared" si="0"/>
        <v>1546000</v>
      </c>
      <c r="D22" s="3">
        <v>9919200</v>
      </c>
      <c r="E22" s="3">
        <v>8654100</v>
      </c>
      <c r="F22" s="28">
        <f t="shared" si="1"/>
        <v>1484700</v>
      </c>
      <c r="G22" s="3">
        <v>10138800</v>
      </c>
      <c r="H22" s="3">
        <v>8946200</v>
      </c>
      <c r="I22" s="28">
        <f t="shared" si="2"/>
        <v>1535700</v>
      </c>
      <c r="J22" s="3">
        <v>10481900</v>
      </c>
      <c r="M22" s="36"/>
      <c r="N22" s="36"/>
      <c r="O22" s="36"/>
      <c r="P22" s="13"/>
      <c r="Q22" s="13"/>
      <c r="R22" s="13"/>
    </row>
    <row r="23" spans="1:18" ht="21" customHeight="1" x14ac:dyDescent="0.25">
      <c r="A23" s="49" t="s">
        <v>59</v>
      </c>
      <c r="B23" s="3">
        <v>12644500</v>
      </c>
      <c r="C23" s="28">
        <f t="shared" si="0"/>
        <v>2318400</v>
      </c>
      <c r="D23" s="3">
        <v>14962900</v>
      </c>
      <c r="E23" s="3">
        <v>13096900</v>
      </c>
      <c r="F23" s="28">
        <f t="shared" si="1"/>
        <v>2168100</v>
      </c>
      <c r="G23" s="3">
        <v>15265000</v>
      </c>
      <c r="H23" s="3">
        <v>13567300</v>
      </c>
      <c r="I23" s="28">
        <f t="shared" si="2"/>
        <v>2341900</v>
      </c>
      <c r="J23" s="3">
        <v>15909200</v>
      </c>
      <c r="M23" s="36"/>
      <c r="N23" s="36"/>
      <c r="O23" s="36"/>
      <c r="P23" s="13"/>
      <c r="Q23" s="13"/>
      <c r="R23" s="13"/>
    </row>
    <row r="24" spans="1:18" ht="21" customHeight="1" x14ac:dyDescent="0.25">
      <c r="A24" s="49" t="s">
        <v>49</v>
      </c>
      <c r="B24" s="3">
        <v>9377100</v>
      </c>
      <c r="C24" s="28">
        <f t="shared" si="0"/>
        <v>1684800</v>
      </c>
      <c r="D24" s="3">
        <v>11061900</v>
      </c>
      <c r="E24" s="3">
        <v>9698400</v>
      </c>
      <c r="F24" s="28">
        <f t="shared" si="1"/>
        <v>1722900</v>
      </c>
      <c r="G24" s="3">
        <v>11421300</v>
      </c>
      <c r="H24" s="3">
        <v>10032500</v>
      </c>
      <c r="I24" s="28">
        <f t="shared" si="2"/>
        <v>1650500</v>
      </c>
      <c r="J24" s="3">
        <v>11683000</v>
      </c>
      <c r="M24" s="36"/>
      <c r="N24" s="36"/>
      <c r="O24" s="36"/>
      <c r="P24" s="13"/>
      <c r="Q24" s="13"/>
      <c r="R24" s="13"/>
    </row>
    <row r="25" spans="1:18" ht="21" customHeight="1" x14ac:dyDescent="0.25">
      <c r="A25" s="49" t="s">
        <v>60</v>
      </c>
      <c r="B25" s="3">
        <v>6360600</v>
      </c>
      <c r="C25" s="28">
        <f t="shared" si="0"/>
        <v>1591200</v>
      </c>
      <c r="D25" s="3">
        <v>7951800</v>
      </c>
      <c r="E25" s="3">
        <v>6574200</v>
      </c>
      <c r="F25" s="28">
        <f t="shared" si="1"/>
        <v>1577800</v>
      </c>
      <c r="G25" s="3">
        <v>8152000</v>
      </c>
      <c r="H25" s="3">
        <v>6796200</v>
      </c>
      <c r="I25" s="28">
        <f t="shared" si="2"/>
        <v>1760300</v>
      </c>
      <c r="J25" s="3">
        <v>8556500</v>
      </c>
      <c r="M25" s="36"/>
      <c r="N25" s="36"/>
      <c r="O25" s="36"/>
      <c r="P25" s="13"/>
      <c r="Q25" s="13"/>
      <c r="R25" s="13"/>
    </row>
    <row r="26" spans="1:18" ht="21" customHeight="1" x14ac:dyDescent="0.25">
      <c r="A26" s="49" t="s">
        <v>54</v>
      </c>
      <c r="B26" s="3">
        <v>5594800</v>
      </c>
      <c r="C26" s="28">
        <f t="shared" si="0"/>
        <v>-427100</v>
      </c>
      <c r="D26" s="3">
        <v>5167700</v>
      </c>
      <c r="E26" s="3">
        <v>5764700</v>
      </c>
      <c r="F26" s="28">
        <f t="shared" si="1"/>
        <v>-430700</v>
      </c>
      <c r="G26" s="3">
        <v>5334000</v>
      </c>
      <c r="H26" s="3">
        <v>5941400</v>
      </c>
      <c r="I26" s="28">
        <f t="shared" si="2"/>
        <v>-451300</v>
      </c>
      <c r="J26" s="3">
        <v>5490100</v>
      </c>
      <c r="M26" s="36"/>
      <c r="N26" s="36"/>
      <c r="O26" s="36"/>
      <c r="P26" s="13"/>
      <c r="Q26" s="13"/>
      <c r="R26" s="13"/>
    </row>
    <row r="27" spans="1:18" ht="21" customHeight="1" x14ac:dyDescent="0.25">
      <c r="A27" s="49" t="s">
        <v>61</v>
      </c>
      <c r="B27" s="3">
        <v>10247300</v>
      </c>
      <c r="C27" s="28">
        <f t="shared" si="0"/>
        <v>2002800</v>
      </c>
      <c r="D27" s="3">
        <v>12250100</v>
      </c>
      <c r="E27" s="3">
        <v>10603800</v>
      </c>
      <c r="F27" s="28">
        <f t="shared" si="1"/>
        <v>1895300</v>
      </c>
      <c r="G27" s="3">
        <v>12499100</v>
      </c>
      <c r="H27" s="3">
        <v>10974500</v>
      </c>
      <c r="I27" s="28">
        <f t="shared" si="2"/>
        <v>1959200</v>
      </c>
      <c r="J27" s="3">
        <v>12933700</v>
      </c>
      <c r="M27" s="36"/>
      <c r="N27" s="36"/>
      <c r="O27" s="36"/>
      <c r="P27" s="13"/>
      <c r="Q27" s="13"/>
      <c r="R27" s="13"/>
    </row>
    <row r="28" spans="1:18" ht="21" customHeight="1" x14ac:dyDescent="0.25">
      <c r="A28" s="49" t="s">
        <v>62</v>
      </c>
      <c r="B28" s="3">
        <v>7549600</v>
      </c>
      <c r="C28" s="28">
        <f t="shared" si="0"/>
        <v>1252900</v>
      </c>
      <c r="D28" s="3">
        <v>8802500</v>
      </c>
      <c r="E28" s="3">
        <v>7756500</v>
      </c>
      <c r="F28" s="28">
        <f t="shared" si="1"/>
        <v>1244200</v>
      </c>
      <c r="G28" s="3">
        <v>9000700</v>
      </c>
      <c r="H28" s="3">
        <v>7986100</v>
      </c>
      <c r="I28" s="28">
        <f t="shared" si="2"/>
        <v>1286700</v>
      </c>
      <c r="J28" s="3">
        <v>9272800</v>
      </c>
      <c r="M28" s="36"/>
      <c r="N28" s="36"/>
      <c r="O28" s="36"/>
      <c r="P28" s="13"/>
      <c r="Q28" s="13"/>
      <c r="R28" s="13"/>
    </row>
    <row r="29" spans="1:18" ht="21" customHeight="1" x14ac:dyDescent="0.25">
      <c r="A29" s="49" t="s">
        <v>63</v>
      </c>
      <c r="B29" s="3">
        <v>21802100</v>
      </c>
      <c r="C29" s="28">
        <f t="shared" si="0"/>
        <v>6296300</v>
      </c>
      <c r="D29" s="3">
        <v>28098400</v>
      </c>
      <c r="E29" s="3">
        <v>22554900</v>
      </c>
      <c r="F29" s="28">
        <f t="shared" si="1"/>
        <v>6011600</v>
      </c>
      <c r="G29" s="3">
        <v>28566500</v>
      </c>
      <c r="H29" s="3">
        <v>23373900</v>
      </c>
      <c r="I29" s="28">
        <f t="shared" si="2"/>
        <v>6171900</v>
      </c>
      <c r="J29" s="3">
        <v>29545800</v>
      </c>
      <c r="M29" s="36"/>
      <c r="N29" s="36"/>
      <c r="O29" s="36"/>
      <c r="P29" s="13"/>
      <c r="Q29" s="13"/>
      <c r="R29" s="13"/>
    </row>
    <row r="30" spans="1:18" ht="21" customHeight="1" x14ac:dyDescent="0.25">
      <c r="A30" s="49" t="s">
        <v>64</v>
      </c>
      <c r="B30" s="3">
        <v>10567800</v>
      </c>
      <c r="C30" s="28">
        <f t="shared" si="0"/>
        <v>-863500</v>
      </c>
      <c r="D30" s="3">
        <v>9704300</v>
      </c>
      <c r="E30" s="3">
        <v>10949100</v>
      </c>
      <c r="F30" s="28">
        <f t="shared" si="1"/>
        <v>-528000</v>
      </c>
      <c r="G30" s="3">
        <v>10421100</v>
      </c>
      <c r="H30" s="3">
        <v>11345600</v>
      </c>
      <c r="I30" s="28">
        <f t="shared" si="2"/>
        <v>-1072600</v>
      </c>
      <c r="J30" s="3">
        <v>10273000</v>
      </c>
      <c r="M30" s="36"/>
      <c r="N30" s="36"/>
      <c r="O30" s="36"/>
      <c r="P30" s="13"/>
      <c r="Q30" s="13"/>
      <c r="R30" s="13"/>
    </row>
    <row r="31" spans="1:18" ht="21" customHeight="1" x14ac:dyDescent="0.25">
      <c r="A31" s="49" t="s">
        <v>32</v>
      </c>
      <c r="B31" s="3">
        <v>11538400</v>
      </c>
      <c r="C31" s="28">
        <f t="shared" si="0"/>
        <v>940800</v>
      </c>
      <c r="D31" s="3">
        <v>12479200</v>
      </c>
      <c r="E31" s="3">
        <v>11957700</v>
      </c>
      <c r="F31" s="28">
        <f t="shared" si="1"/>
        <v>771200</v>
      </c>
      <c r="G31" s="3">
        <v>12728900</v>
      </c>
      <c r="H31" s="3">
        <v>12393500</v>
      </c>
      <c r="I31" s="28">
        <f t="shared" si="2"/>
        <v>792400</v>
      </c>
      <c r="J31" s="3">
        <v>13185900</v>
      </c>
      <c r="M31" s="36"/>
      <c r="N31" s="36"/>
      <c r="O31" s="36"/>
      <c r="P31" s="13"/>
      <c r="Q31" s="13"/>
      <c r="R31" s="13"/>
    </row>
    <row r="32" spans="1:18" ht="21" customHeight="1" x14ac:dyDescent="0.25">
      <c r="A32" s="49" t="s">
        <v>24</v>
      </c>
      <c r="B32" s="3">
        <v>12694600</v>
      </c>
      <c r="C32" s="28">
        <f t="shared" si="0"/>
        <v>2130200</v>
      </c>
      <c r="D32" s="3">
        <v>14824800</v>
      </c>
      <c r="E32" s="3">
        <v>13106300</v>
      </c>
      <c r="F32" s="28">
        <f t="shared" si="1"/>
        <v>1993500</v>
      </c>
      <c r="G32" s="3">
        <v>15099800</v>
      </c>
      <c r="H32" s="3">
        <v>13548900</v>
      </c>
      <c r="I32" s="28">
        <f t="shared" si="2"/>
        <v>2052400</v>
      </c>
      <c r="J32" s="3">
        <v>15601300</v>
      </c>
      <c r="M32" s="36"/>
      <c r="N32" s="36"/>
      <c r="O32" s="36"/>
      <c r="P32" s="13"/>
      <c r="Q32" s="13"/>
      <c r="R32" s="13"/>
    </row>
    <row r="33" spans="1:18" ht="21" customHeight="1" x14ac:dyDescent="0.25">
      <c r="A33" s="49" t="s">
        <v>50</v>
      </c>
      <c r="B33" s="3">
        <v>5657400</v>
      </c>
      <c r="C33" s="28">
        <f t="shared" si="0"/>
        <v>755000</v>
      </c>
      <c r="D33" s="3">
        <v>6412400</v>
      </c>
      <c r="E33" s="3">
        <v>5829500</v>
      </c>
      <c r="F33" s="28">
        <f t="shared" si="1"/>
        <v>763000</v>
      </c>
      <c r="G33" s="3">
        <v>6592500</v>
      </c>
      <c r="H33" s="3">
        <v>6008600</v>
      </c>
      <c r="I33" s="28">
        <f t="shared" si="2"/>
        <v>788400</v>
      </c>
      <c r="J33" s="3">
        <v>6797000</v>
      </c>
      <c r="M33" s="36"/>
      <c r="N33" s="36"/>
      <c r="O33" s="36"/>
      <c r="P33" s="13"/>
      <c r="Q33" s="13"/>
      <c r="R33" s="13"/>
    </row>
    <row r="34" spans="1:18" ht="21" customHeight="1" x14ac:dyDescent="0.25">
      <c r="A34" s="49" t="s">
        <v>51</v>
      </c>
      <c r="B34" s="3">
        <v>10972800</v>
      </c>
      <c r="C34" s="28">
        <f t="shared" si="0"/>
        <v>3499300</v>
      </c>
      <c r="D34" s="3">
        <v>14472100</v>
      </c>
      <c r="E34" s="3">
        <v>11355800</v>
      </c>
      <c r="F34" s="28">
        <f t="shared" si="1"/>
        <v>3402900</v>
      </c>
      <c r="G34" s="3">
        <v>14758700</v>
      </c>
      <c r="H34" s="3">
        <v>11754000</v>
      </c>
      <c r="I34" s="28">
        <f t="shared" si="2"/>
        <v>3509000</v>
      </c>
      <c r="J34" s="3">
        <v>15263000</v>
      </c>
      <c r="M34" s="36"/>
      <c r="N34" s="36"/>
      <c r="O34" s="36"/>
      <c r="P34" s="13"/>
      <c r="Q34" s="13"/>
      <c r="R34" s="13"/>
    </row>
    <row r="35" spans="1:18" ht="21" customHeight="1" x14ac:dyDescent="0.25">
      <c r="A35" s="49" t="s">
        <v>65</v>
      </c>
      <c r="B35" s="3">
        <v>10652500</v>
      </c>
      <c r="C35" s="28">
        <f t="shared" si="0"/>
        <v>302800</v>
      </c>
      <c r="D35" s="3">
        <v>10955300</v>
      </c>
      <c r="E35" s="3">
        <v>10961300</v>
      </c>
      <c r="F35" s="28">
        <f t="shared" si="1"/>
        <v>219400</v>
      </c>
      <c r="G35" s="3">
        <v>11180700</v>
      </c>
      <c r="H35" s="3">
        <v>11318800</v>
      </c>
      <c r="I35" s="28">
        <f t="shared" si="2"/>
        <v>211200</v>
      </c>
      <c r="J35" s="3">
        <v>11530000</v>
      </c>
      <c r="M35" s="36"/>
      <c r="N35" s="36"/>
      <c r="O35" s="36"/>
      <c r="P35" s="13"/>
      <c r="Q35" s="13"/>
      <c r="R35" s="13"/>
    </row>
    <row r="36" spans="1:18" ht="21" customHeight="1" x14ac:dyDescent="0.25">
      <c r="A36" s="49" t="s">
        <v>66</v>
      </c>
      <c r="B36" s="3">
        <v>16275600</v>
      </c>
      <c r="C36" s="28">
        <f t="shared" si="0"/>
        <v>2304700</v>
      </c>
      <c r="D36" s="3">
        <v>18580300</v>
      </c>
      <c r="E36" s="3">
        <v>16808200</v>
      </c>
      <c r="F36" s="28">
        <f t="shared" si="1"/>
        <v>2227400</v>
      </c>
      <c r="G36" s="3">
        <v>19035600</v>
      </c>
      <c r="H36" s="3">
        <v>17398200</v>
      </c>
      <c r="I36" s="28">
        <f t="shared" si="2"/>
        <v>2275500</v>
      </c>
      <c r="J36" s="3">
        <v>19673700</v>
      </c>
      <c r="M36" s="36"/>
      <c r="N36" s="36"/>
      <c r="O36" s="36"/>
      <c r="P36" s="13"/>
      <c r="Q36" s="13"/>
      <c r="R36" s="13"/>
    </row>
    <row r="37" spans="1:18" ht="21" customHeight="1" x14ac:dyDescent="0.25">
      <c r="A37" s="48" t="s">
        <v>36</v>
      </c>
      <c r="B37" s="32">
        <f>SUM(B6:B36)</f>
        <v>422778300</v>
      </c>
      <c r="C37" s="32">
        <f t="shared" ref="C37:D37" si="3">SUM(C6:C36)</f>
        <v>60636000</v>
      </c>
      <c r="D37" s="32">
        <f t="shared" si="3"/>
        <v>483414300</v>
      </c>
      <c r="E37" s="32">
        <f>SUM(E6:E36)</f>
        <v>436374500</v>
      </c>
      <c r="F37" s="32">
        <f t="shared" ref="F37:I37" si="4">SUM(F6:F36)</f>
        <v>60636000</v>
      </c>
      <c r="G37" s="32">
        <f t="shared" si="4"/>
        <v>497010500</v>
      </c>
      <c r="H37" s="32">
        <f t="shared" si="4"/>
        <v>451081900</v>
      </c>
      <c r="I37" s="32">
        <f t="shared" si="4"/>
        <v>60636000</v>
      </c>
      <c r="J37" s="32">
        <f>SUM(J6:J36)</f>
        <v>511717900</v>
      </c>
    </row>
    <row r="39" spans="1:18" ht="21" customHeight="1" x14ac:dyDescent="0.25">
      <c r="B39" s="36"/>
      <c r="C39" s="36"/>
      <c r="D39" s="36"/>
      <c r="E39" s="36"/>
      <c r="F39" s="36"/>
      <c r="G39" s="36"/>
      <c r="H39" s="36"/>
      <c r="I39" s="36"/>
      <c r="J39" s="36"/>
    </row>
  </sheetData>
  <mergeCells count="3">
    <mergeCell ref="B1:J1"/>
    <mergeCell ref="A3:J3"/>
    <mergeCell ref="K1:O1"/>
  </mergeCells>
  <pageMargins left="0.7" right="0.7" top="0.75" bottom="0.75" header="0.3" footer="0.3"/>
  <pageSetup paperSize="9" scale="39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9999FF"/>
    <pageSetUpPr fitToPage="1"/>
  </sheetPr>
  <dimension ref="A1:Q11"/>
  <sheetViews>
    <sheetView view="pageBreakPreview" zoomScaleNormal="100" zoomScaleSheetLayoutView="100" workbookViewId="0">
      <selection activeCell="F22" sqref="F22"/>
    </sheetView>
  </sheetViews>
  <sheetFormatPr defaultColWidth="9.140625" defaultRowHeight="21" customHeight="1" x14ac:dyDescent="0.25"/>
  <cols>
    <col min="1" max="1" width="52.28515625" style="11" customWidth="1"/>
    <col min="2" max="2" width="28.7109375" style="27" customWidth="1"/>
    <col min="3" max="5" width="18.7109375" style="27" customWidth="1"/>
    <col min="6" max="6" width="28.7109375" style="27" customWidth="1"/>
    <col min="7" max="8" width="18.7109375" style="27" customWidth="1"/>
    <col min="9" max="9" width="9.5703125" style="27" customWidth="1"/>
    <col min="10" max="11" width="8.7109375" style="27" customWidth="1"/>
    <col min="12" max="12" width="16.85546875" style="27" customWidth="1"/>
    <col min="13" max="13" width="9.42578125" style="27" bestFit="1" customWidth="1"/>
    <col min="14" max="16" width="20.7109375" style="27" customWidth="1"/>
    <col min="17" max="17" width="21.5703125" style="27" customWidth="1"/>
    <col min="18" max="16384" width="9.140625" style="27"/>
  </cols>
  <sheetData>
    <row r="1" spans="1:17" ht="84" customHeight="1" x14ac:dyDescent="0.25">
      <c r="A1" s="46"/>
      <c r="B1" s="33"/>
      <c r="C1" s="20"/>
      <c r="D1" s="20"/>
      <c r="E1" s="20"/>
      <c r="F1" s="20"/>
      <c r="G1" s="20"/>
      <c r="H1" s="20"/>
      <c r="I1" s="120" t="s">
        <v>171</v>
      </c>
      <c r="J1" s="120"/>
      <c r="K1" s="120"/>
      <c r="L1" s="120"/>
      <c r="M1" s="120"/>
      <c r="N1" s="3" t="e">
        <f t="array" aca="1" ref="N1" ca="1">SUM(N2:N17)-INDEX(OFFSET(INDIRECT(ADDRESS(MATCH("Наименование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O1" s="3" t="e">
        <f t="array" aca="1" ref="O1" ca="1">SUM(O2:O17)-INDEX(OFFSET(INDIRECT(ADDRESS(MATCH("Наименование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области",$A:$A,0),1)),,,,10)="2026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P1" s="3" t="e">
        <f t="array" aca="1" ref="P1" ca="1">SUM(P2:P17)-INDEX(OFFSET(INDIRECT(ADDRESS(MATCH("Наименование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области",$A:$A,0),1)),,,,10)="2027 год")*COLUMN(OFFSET(INDIRECT(ADDRESS(MATCH("Наименование и статус муниципального образования Брянской области",$A:$A,0),1)),,,,10))))),,,300,),MATCH("ИТОГО",$A:$A,0)-(MATCH("Наименование и статус муниципального образования Брянской области",$A:$A,0)-1))</f>
        <v>#REF!</v>
      </c>
      <c r="Q1" s="78" t="s">
        <v>37</v>
      </c>
    </row>
    <row r="2" spans="1:17" ht="21" customHeight="1" x14ac:dyDescent="0.25">
      <c r="A2" s="20"/>
      <c r="B2" s="20"/>
      <c r="C2" s="20"/>
      <c r="D2" s="20"/>
      <c r="E2" s="20"/>
      <c r="F2" s="20"/>
      <c r="H2" s="27" t="s">
        <v>139</v>
      </c>
      <c r="I2" s="79">
        <v>812</v>
      </c>
      <c r="J2" s="86" t="s">
        <v>13</v>
      </c>
      <c r="K2" s="86" t="s">
        <v>10</v>
      </c>
      <c r="L2" s="81" t="s">
        <v>140</v>
      </c>
      <c r="M2" s="80" t="s">
        <v>83</v>
      </c>
      <c r="N2" s="3" t="e">
        <f>INDEX(#REF!,MATCH(I2&amp;J2&amp;K2&amp;L2&amp;M2,#REF!,0))</f>
        <v>#REF!</v>
      </c>
      <c r="O2" s="3" t="e">
        <f>INDEX(#REF!,MATCH(I2&amp;J2&amp;K2&amp;L2&amp;M2,#REF!,0))</f>
        <v>#REF!</v>
      </c>
      <c r="P2" s="3" t="e">
        <f>INDEX(#REF!,MATCH(I2&amp;J2&amp;K2&amp;L2&amp;M2,#REF!,0))</f>
        <v>#REF!</v>
      </c>
    </row>
    <row r="3" spans="1:17" ht="63.75" customHeight="1" x14ac:dyDescent="0.25">
      <c r="A3" s="115" t="s">
        <v>166</v>
      </c>
      <c r="B3" s="115"/>
      <c r="C3" s="115"/>
      <c r="D3" s="115"/>
      <c r="E3" s="115"/>
      <c r="F3" s="115"/>
      <c r="G3" s="115"/>
      <c r="H3" s="115"/>
      <c r="I3" s="20"/>
      <c r="J3" s="20"/>
      <c r="K3" s="20"/>
      <c r="L3" s="20"/>
      <c r="M3" s="20"/>
      <c r="N3" s="82"/>
      <c r="O3" s="82"/>
      <c r="P3" s="82"/>
      <c r="Q3" s="20"/>
    </row>
    <row r="4" spans="1:17" ht="21" customHeight="1" x14ac:dyDescent="0.25">
      <c r="A4" s="46" t="s">
        <v>0</v>
      </c>
      <c r="B4" s="33"/>
      <c r="C4" s="33"/>
      <c r="D4" s="33"/>
      <c r="E4" s="33"/>
      <c r="F4" s="33"/>
      <c r="G4" s="15"/>
      <c r="H4" s="15" t="s">
        <v>1</v>
      </c>
      <c r="I4" s="10"/>
      <c r="J4" s="10"/>
      <c r="K4" s="10"/>
      <c r="L4" s="10"/>
      <c r="M4" s="33"/>
      <c r="N4" s="53"/>
      <c r="O4" s="53"/>
      <c r="P4" s="53"/>
      <c r="Q4" s="20"/>
    </row>
    <row r="5" spans="1:17" ht="52.5" customHeight="1" x14ac:dyDescent="0.25">
      <c r="A5" s="19" t="s">
        <v>4</v>
      </c>
      <c r="B5" s="66" t="s">
        <v>133</v>
      </c>
      <c r="C5" s="19" t="s">
        <v>31</v>
      </c>
      <c r="D5" s="19" t="s">
        <v>158</v>
      </c>
      <c r="E5" s="19" t="s">
        <v>31</v>
      </c>
      <c r="F5" s="69" t="s">
        <v>134</v>
      </c>
      <c r="G5" s="9" t="s">
        <v>38</v>
      </c>
      <c r="H5" s="9" t="s">
        <v>70</v>
      </c>
      <c r="I5" s="20"/>
      <c r="J5" s="20"/>
      <c r="K5" s="20"/>
      <c r="L5" s="20"/>
      <c r="M5" s="20"/>
      <c r="N5" s="13"/>
      <c r="O5" s="13"/>
      <c r="P5" s="13"/>
      <c r="Q5" s="20"/>
    </row>
    <row r="6" spans="1:17" ht="21" customHeight="1" x14ac:dyDescent="0.25">
      <c r="A6" s="47" t="s">
        <v>5</v>
      </c>
      <c r="B6" s="63">
        <v>139922598.5</v>
      </c>
      <c r="C6" s="18">
        <v>0</v>
      </c>
      <c r="D6" s="18">
        <v>47066004.560000002</v>
      </c>
      <c r="E6" s="18">
        <f>C6+D6</f>
        <v>47066004.560000002</v>
      </c>
      <c r="F6" s="65">
        <f>B6+E6</f>
        <v>186988603.06</v>
      </c>
      <c r="G6" s="18">
        <v>0</v>
      </c>
      <c r="H6" s="18">
        <v>0</v>
      </c>
      <c r="I6" s="20"/>
      <c r="J6" s="34"/>
      <c r="K6" s="34"/>
      <c r="L6" s="34"/>
      <c r="M6" s="13"/>
      <c r="N6" s="13"/>
      <c r="O6" s="13"/>
      <c r="P6" s="13"/>
      <c r="Q6" s="13"/>
    </row>
    <row r="7" spans="1:17" ht="21" customHeight="1" x14ac:dyDescent="0.25">
      <c r="A7" s="48" t="s">
        <v>36</v>
      </c>
      <c r="B7" s="64">
        <f t="shared" ref="B7:G7" si="0">B6</f>
        <v>139922598.5</v>
      </c>
      <c r="C7" s="32">
        <f t="shared" si="0"/>
        <v>0</v>
      </c>
      <c r="D7" s="32">
        <f t="shared" si="0"/>
        <v>47066004.560000002</v>
      </c>
      <c r="E7" s="32">
        <f t="shared" si="0"/>
        <v>47066004.560000002</v>
      </c>
      <c r="F7" s="62">
        <f t="shared" si="0"/>
        <v>186988603.06</v>
      </c>
      <c r="G7" s="32">
        <f t="shared" si="0"/>
        <v>0</v>
      </c>
      <c r="H7" s="32">
        <v>0</v>
      </c>
      <c r="M7" s="13"/>
    </row>
    <row r="8" spans="1:17" ht="21" customHeight="1" x14ac:dyDescent="0.25">
      <c r="H8" s="13"/>
    </row>
    <row r="9" spans="1:17" ht="21" customHeight="1" x14ac:dyDescent="0.25">
      <c r="H9" s="20"/>
    </row>
    <row r="10" spans="1:17" ht="21" customHeight="1" x14ac:dyDescent="0.25">
      <c r="A10" s="117"/>
      <c r="B10" s="116"/>
      <c r="C10" s="116"/>
      <c r="D10" s="116"/>
      <c r="E10" s="116"/>
      <c r="F10" s="116"/>
      <c r="G10" s="116"/>
      <c r="H10" s="13"/>
    </row>
    <row r="11" spans="1:17" ht="21" customHeight="1" x14ac:dyDescent="0.25">
      <c r="H11" s="20"/>
    </row>
  </sheetData>
  <mergeCells count="3">
    <mergeCell ref="A3:H3"/>
    <mergeCell ref="A10:G10"/>
    <mergeCell ref="I1:M1"/>
  </mergeCells>
  <printOptions horizontalCentered="1"/>
  <pageMargins left="0" right="0" top="0" bottom="0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26</vt:i4>
      </vt:variant>
    </vt:vector>
  </HeadingPairs>
  <TitlesOfParts>
    <vt:vector size="51" baseType="lpstr">
      <vt:lpstr>Таблица 1.2</vt:lpstr>
      <vt:lpstr>Таблица 2.3</vt:lpstr>
      <vt:lpstr>Таблица 2.4</vt:lpstr>
      <vt:lpstr>Таблица 2.9 </vt:lpstr>
      <vt:lpstr>Таблица 2.23 искл.</vt:lpstr>
      <vt:lpstr>Таблица 2.24</vt:lpstr>
      <vt:lpstr>Таблица 2.25</vt:lpstr>
      <vt:lpstr>Таблица 2.27</vt:lpstr>
      <vt:lpstr>Таблица 2.29</vt:lpstr>
      <vt:lpstr>Таблица 2.30</vt:lpstr>
      <vt:lpstr>Таблица 2.31</vt:lpstr>
      <vt:lpstr>Таблица 2.32 искл.</vt:lpstr>
      <vt:lpstr>Таблица 2.33</vt:lpstr>
      <vt:lpstr>Таблица 2.34</vt:lpstr>
      <vt:lpstr>Таблица 2.36</vt:lpstr>
      <vt:lpstr>Таблица 2.38</vt:lpstr>
      <vt:lpstr>Таблица 2.39</vt:lpstr>
      <vt:lpstr>Таблица 2.40 новая</vt:lpstr>
      <vt:lpstr>Таблица 2.41 новая</vt:lpstr>
      <vt:lpstr>Таблица 2.42 новая</vt:lpstr>
      <vt:lpstr>Таблица 2.43 новая</vt:lpstr>
      <vt:lpstr>Таблица 2.44 новая</vt:lpstr>
      <vt:lpstr>Таблица 3.6</vt:lpstr>
      <vt:lpstr>Таблица 3.9</vt:lpstr>
      <vt:lpstr>Таблица 4.5 новая</vt:lpstr>
      <vt:lpstr>'Таблица 2.40 новая'!Заголовки_для_печати</vt:lpstr>
      <vt:lpstr>'Таблица 1.2'!Область_печати</vt:lpstr>
      <vt:lpstr>'Таблица 2.23 искл.'!Область_печати</vt:lpstr>
      <vt:lpstr>'Таблица 2.24'!Область_печати</vt:lpstr>
      <vt:lpstr>'Таблица 2.25'!Область_печати</vt:lpstr>
      <vt:lpstr>'Таблица 2.27'!Область_печати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 искл.'!Область_печати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 новая'!Область_печати</vt:lpstr>
      <vt:lpstr>'Таблица 2.41 новая'!Область_печати</vt:lpstr>
      <vt:lpstr>'Таблица 2.42 новая'!Область_печати</vt:lpstr>
      <vt:lpstr>'Таблица 2.43 новая'!Область_печати</vt:lpstr>
      <vt:lpstr>'Таблица 2.44 новая'!Область_печати</vt:lpstr>
      <vt:lpstr>'Таблица 2.9 '!Область_печати</vt:lpstr>
      <vt:lpstr>'Таблица 3.6'!Область_печати</vt:lpstr>
      <vt:lpstr>'Таблица 3.9'!Область_печати</vt:lpstr>
      <vt:lpstr>'Таблица 4.5 новая'!Область_печати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2025-02-17T11:19:05Z</cp:lastPrinted>
  <dcterms:created xsi:type="dcterms:W3CDTF">2021-10-06T09:27:02Z</dcterms:created>
  <dcterms:modified xsi:type="dcterms:W3CDTF">2025-02-18T11:12:19Z</dcterms:modified>
</cp:coreProperties>
</file>